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35" windowWidth="18240" windowHeight="11460" activeTab="4"/>
  </bookViews>
  <sheets>
    <sheet name="основные характеристики" sheetId="1" r:id="rId1"/>
    <sheet name="анализ доходов" sheetId="2" r:id="rId2"/>
    <sheet name="расходы ГРБС" sheetId="3" r:id="rId3"/>
    <sheet name="МП" sheetId="4" r:id="rId4"/>
    <sheet name="внебюджет" sheetId="5" r:id="rId5"/>
  </sheets>
  <definedNames>
    <definedName name="_xlnm.Print_Titles" localSheetId="3">МП!$4:$4</definedName>
  </definedNames>
  <calcPr calcId="144525"/>
</workbook>
</file>

<file path=xl/calcChain.xml><?xml version="1.0" encoding="utf-8"?>
<calcChain xmlns="http://schemas.openxmlformats.org/spreadsheetml/2006/main">
  <c r="H31" i="4" l="1"/>
  <c r="G31" i="4"/>
  <c r="F31" i="4"/>
  <c r="I26" i="4"/>
  <c r="I11" i="4"/>
  <c r="V25" i="3" l="1"/>
  <c r="U25" i="3"/>
  <c r="R25" i="3"/>
  <c r="Q25" i="3"/>
  <c r="O25" i="3"/>
  <c r="N25" i="3"/>
  <c r="M25" i="3"/>
  <c r="K25" i="3"/>
  <c r="G25" i="3"/>
  <c r="K13" i="2"/>
  <c r="P25" i="3" l="1"/>
  <c r="C34" i="2"/>
  <c r="C44" i="2" s="1"/>
  <c r="C22" i="2"/>
  <c r="C9" i="2"/>
  <c r="C8" i="2"/>
  <c r="E13" i="1" l="1"/>
  <c r="D13" i="1"/>
  <c r="C13" i="1"/>
  <c r="F32" i="4" l="1"/>
  <c r="G32" i="4"/>
  <c r="H32" i="4"/>
  <c r="V7" i="3" l="1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6" i="3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6" i="3"/>
  <c r="K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6" i="3"/>
  <c r="G7" i="3"/>
  <c r="G9" i="2" l="1"/>
  <c r="J21" i="2"/>
  <c r="F13" i="1"/>
  <c r="G13" i="1"/>
  <c r="F27" i="4" l="1"/>
  <c r="G27" i="4"/>
  <c r="I19" i="4"/>
  <c r="M22" i="3" l="1"/>
  <c r="N22" i="3"/>
  <c r="O22" i="3"/>
  <c r="R22" i="3"/>
  <c r="D22" i="2"/>
  <c r="D9" i="2"/>
  <c r="D8" i="2" l="1"/>
  <c r="D44" i="2" s="1"/>
  <c r="K13" i="1" l="1"/>
  <c r="L13" i="1"/>
  <c r="M13" i="1"/>
  <c r="I13" i="1" l="1"/>
  <c r="K29" i="2"/>
  <c r="M41" i="2"/>
  <c r="M40" i="2"/>
  <c r="J15" i="5" l="1"/>
  <c r="J14" i="5"/>
  <c r="E16" i="5" l="1"/>
  <c r="D16" i="5"/>
  <c r="C16" i="5"/>
  <c r="H16" i="5"/>
  <c r="G16" i="5"/>
  <c r="I15" i="5"/>
  <c r="F15" i="5"/>
  <c r="I14" i="5"/>
  <c r="F14" i="5"/>
  <c r="J13" i="5"/>
  <c r="I13" i="5"/>
  <c r="F13" i="5"/>
  <c r="J12" i="5"/>
  <c r="I12" i="5"/>
  <c r="F12" i="5"/>
  <c r="J11" i="5"/>
  <c r="I11" i="5"/>
  <c r="F11" i="5"/>
  <c r="J10" i="5"/>
  <c r="I10" i="5"/>
  <c r="F10" i="5"/>
  <c r="F9" i="5"/>
  <c r="J8" i="5"/>
  <c r="I8" i="5"/>
  <c r="F8" i="5"/>
  <c r="J7" i="5"/>
  <c r="I7" i="5"/>
  <c r="F7" i="5"/>
  <c r="J6" i="5"/>
  <c r="I6" i="5"/>
  <c r="F6" i="5"/>
  <c r="J16" i="5" l="1"/>
  <c r="I16" i="5"/>
  <c r="F16" i="5"/>
  <c r="L29" i="2" l="1"/>
  <c r="D6" i="3" l="1"/>
  <c r="G34" i="2" l="1"/>
  <c r="F34" i="2"/>
  <c r="J29" i="2"/>
  <c r="M29" i="2"/>
  <c r="E34" i="2"/>
  <c r="H41" i="2"/>
  <c r="H40" i="2"/>
  <c r="I39" i="2"/>
  <c r="H29" i="2"/>
  <c r="I29" i="2"/>
  <c r="L40" i="2"/>
  <c r="H29" i="4" l="1"/>
  <c r="G29" i="4"/>
  <c r="F29" i="4"/>
  <c r="I28" i="4"/>
  <c r="H28" i="4"/>
  <c r="G28" i="4"/>
  <c r="F28" i="4"/>
  <c r="H26" i="4"/>
  <c r="G26" i="4"/>
  <c r="F26" i="4"/>
  <c r="F25" i="4"/>
  <c r="G25" i="4"/>
  <c r="H25" i="4"/>
  <c r="I25" i="4"/>
  <c r="I24" i="4"/>
  <c r="H24" i="4"/>
  <c r="G24" i="4"/>
  <c r="F24" i="4"/>
  <c r="H23" i="4"/>
  <c r="G23" i="4"/>
  <c r="F23" i="4"/>
  <c r="I22" i="4"/>
  <c r="H22" i="4"/>
  <c r="G22" i="4"/>
  <c r="F22" i="4"/>
  <c r="I21" i="4"/>
  <c r="H21" i="4"/>
  <c r="G21" i="4"/>
  <c r="F21" i="4"/>
  <c r="I20" i="4"/>
  <c r="H20" i="4"/>
  <c r="G20" i="4"/>
  <c r="F20" i="4"/>
  <c r="L6" i="3" l="1"/>
  <c r="H6" i="3"/>
  <c r="T20" i="3"/>
  <c r="E6" i="3"/>
  <c r="F6" i="3"/>
  <c r="I6" i="3"/>
  <c r="J6" i="3"/>
  <c r="C6" i="3"/>
  <c r="K6" i="3" l="1"/>
  <c r="G6" i="3"/>
  <c r="M12" i="2" l="1"/>
  <c r="L12" i="2"/>
  <c r="K12" i="2"/>
  <c r="J12" i="2"/>
  <c r="I12" i="2"/>
  <c r="H12" i="2"/>
  <c r="E9" i="2"/>
  <c r="F9" i="2"/>
  <c r="L20" i="2"/>
  <c r="E22" i="2"/>
  <c r="F22" i="2"/>
  <c r="G22" i="2"/>
  <c r="G8" i="2" s="1"/>
  <c r="E8" i="2" l="1"/>
  <c r="E44" i="2" s="1"/>
  <c r="J9" i="2"/>
  <c r="G44" i="2"/>
  <c r="F8" i="2"/>
  <c r="F44" i="2" s="1"/>
  <c r="H8" i="1"/>
  <c r="H13" i="1" s="1"/>
  <c r="H9" i="1"/>
  <c r="H10" i="1"/>
  <c r="H11" i="1"/>
  <c r="H12" i="1"/>
  <c r="M6" i="3" l="1"/>
  <c r="O6" i="3"/>
  <c r="I38" i="4" l="1"/>
  <c r="H38" i="4"/>
  <c r="G38" i="4"/>
  <c r="F38" i="4"/>
  <c r="H37" i="4"/>
  <c r="G37" i="4"/>
  <c r="F37" i="4"/>
  <c r="H34" i="4"/>
  <c r="G34" i="4"/>
  <c r="F34" i="4"/>
  <c r="I36" i="4"/>
  <c r="H36" i="4"/>
  <c r="G36" i="4"/>
  <c r="F36" i="4"/>
  <c r="I13" i="4"/>
  <c r="H13" i="4"/>
  <c r="G13" i="4"/>
  <c r="F13" i="4"/>
  <c r="I15" i="4"/>
  <c r="H15" i="4"/>
  <c r="G15" i="4"/>
  <c r="F15" i="4"/>
  <c r="H19" i="4"/>
  <c r="G19" i="4"/>
  <c r="F19" i="4"/>
  <c r="H30" i="4"/>
  <c r="G30" i="4"/>
  <c r="F30" i="4"/>
  <c r="I9" i="4"/>
  <c r="H9" i="4"/>
  <c r="G9" i="4"/>
  <c r="F9" i="4"/>
  <c r="I17" i="4"/>
  <c r="H17" i="4"/>
  <c r="G17" i="4"/>
  <c r="F17" i="4"/>
  <c r="H11" i="4"/>
  <c r="G11" i="4"/>
  <c r="F11" i="4"/>
  <c r="I14" i="4"/>
  <c r="H14" i="4"/>
  <c r="G14" i="4"/>
  <c r="F14" i="4"/>
  <c r="I8" i="4"/>
  <c r="H8" i="4"/>
  <c r="G8" i="4"/>
  <c r="F8" i="4"/>
  <c r="I10" i="4"/>
  <c r="H10" i="4"/>
  <c r="G10" i="4"/>
  <c r="F10" i="4"/>
  <c r="I7" i="4"/>
  <c r="H7" i="4"/>
  <c r="G7" i="4"/>
  <c r="F7" i="4"/>
  <c r="I16" i="4"/>
  <c r="H16" i="4"/>
  <c r="G16" i="4"/>
  <c r="F16" i="4"/>
  <c r="I12" i="4"/>
  <c r="H12" i="4"/>
  <c r="G12" i="4"/>
  <c r="F12" i="4"/>
  <c r="I18" i="4"/>
  <c r="H18" i="4"/>
  <c r="G18" i="4"/>
  <c r="F18" i="4"/>
  <c r="I35" i="4"/>
  <c r="H35" i="4"/>
  <c r="G35" i="4"/>
  <c r="F35" i="4"/>
  <c r="I33" i="4"/>
  <c r="H33" i="4"/>
  <c r="G33" i="4"/>
  <c r="F33" i="4"/>
  <c r="R26" i="3"/>
  <c r="Q26" i="3"/>
  <c r="P26" i="3"/>
  <c r="O26" i="3"/>
  <c r="M26" i="3"/>
  <c r="R24" i="3"/>
  <c r="Q24" i="3"/>
  <c r="P24" i="3"/>
  <c r="O24" i="3"/>
  <c r="N24" i="3"/>
  <c r="M24" i="3"/>
  <c r="T23" i="3"/>
  <c r="S23" i="3"/>
  <c r="R23" i="3"/>
  <c r="Q23" i="3"/>
  <c r="O23" i="3"/>
  <c r="N23" i="3"/>
  <c r="M23" i="3"/>
  <c r="P23" i="3"/>
  <c r="T21" i="3"/>
  <c r="R21" i="3"/>
  <c r="Q21" i="3"/>
  <c r="O21" i="3"/>
  <c r="N21" i="3"/>
  <c r="M21" i="3"/>
  <c r="S21" i="3"/>
  <c r="R20" i="3"/>
  <c r="Q20" i="3"/>
  <c r="O20" i="3"/>
  <c r="N20" i="3"/>
  <c r="M20" i="3"/>
  <c r="P20" i="3"/>
  <c r="S20" i="3"/>
  <c r="Q19" i="3"/>
  <c r="O19" i="3"/>
  <c r="M19" i="3"/>
  <c r="P19" i="3"/>
  <c r="R18" i="3"/>
  <c r="Q18" i="3"/>
  <c r="O18" i="3"/>
  <c r="N18" i="3"/>
  <c r="M18" i="3"/>
  <c r="P18" i="3"/>
  <c r="S18" i="3"/>
  <c r="T17" i="3"/>
  <c r="R17" i="3"/>
  <c r="Q17" i="3"/>
  <c r="O17" i="3"/>
  <c r="N17" i="3"/>
  <c r="M17" i="3"/>
  <c r="P17" i="3"/>
  <c r="S17" i="3"/>
  <c r="R16" i="3"/>
  <c r="Q16" i="3"/>
  <c r="O16" i="3"/>
  <c r="N16" i="3"/>
  <c r="M16" i="3"/>
  <c r="S16" i="3"/>
  <c r="T15" i="3"/>
  <c r="R15" i="3"/>
  <c r="Q15" i="3"/>
  <c r="O15" i="3"/>
  <c r="N15" i="3"/>
  <c r="M15" i="3"/>
  <c r="S15" i="3"/>
  <c r="T14" i="3"/>
  <c r="R14" i="3"/>
  <c r="Q14" i="3"/>
  <c r="O14" i="3"/>
  <c r="N14" i="3"/>
  <c r="M14" i="3"/>
  <c r="S14" i="3"/>
  <c r="R13" i="3"/>
  <c r="Q13" i="3"/>
  <c r="O13" i="3"/>
  <c r="N13" i="3"/>
  <c r="M13" i="3"/>
  <c r="P13" i="3"/>
  <c r="S13" i="3"/>
  <c r="T12" i="3"/>
  <c r="R12" i="3"/>
  <c r="Q12" i="3"/>
  <c r="O12" i="3"/>
  <c r="N12" i="3"/>
  <c r="M12" i="3"/>
  <c r="P12" i="3"/>
  <c r="S12" i="3"/>
  <c r="R11" i="3"/>
  <c r="Q11" i="3"/>
  <c r="O11" i="3"/>
  <c r="N11" i="3"/>
  <c r="M11" i="3"/>
  <c r="S11" i="3"/>
  <c r="R10" i="3"/>
  <c r="Q10" i="3"/>
  <c r="O10" i="3"/>
  <c r="N10" i="3"/>
  <c r="M10" i="3"/>
  <c r="P10" i="3"/>
  <c r="S10" i="3"/>
  <c r="R9" i="3"/>
  <c r="Q9" i="3"/>
  <c r="O9" i="3"/>
  <c r="N9" i="3"/>
  <c r="M9" i="3"/>
  <c r="S9" i="3"/>
  <c r="T8" i="3"/>
  <c r="R8" i="3"/>
  <c r="Q8" i="3"/>
  <c r="O8" i="3"/>
  <c r="N8" i="3"/>
  <c r="M8" i="3"/>
  <c r="S8" i="3"/>
  <c r="R7" i="3"/>
  <c r="Q7" i="3"/>
  <c r="O7" i="3"/>
  <c r="N7" i="3"/>
  <c r="M7" i="3"/>
  <c r="P7" i="3"/>
  <c r="S7" i="3"/>
  <c r="Q6" i="3"/>
  <c r="V6" i="3"/>
  <c r="P6" i="3"/>
  <c r="R6" i="3"/>
  <c r="U6" i="3"/>
  <c r="M43" i="2"/>
  <c r="L43" i="2"/>
  <c r="K43" i="2"/>
  <c r="J43" i="2"/>
  <c r="H43" i="2"/>
  <c r="M42" i="2"/>
  <c r="L42" i="2"/>
  <c r="K42" i="2"/>
  <c r="J42" i="2"/>
  <c r="H42" i="2"/>
  <c r="M39" i="2"/>
  <c r="L39" i="2"/>
  <c r="J39" i="2"/>
  <c r="H39" i="2"/>
  <c r="M38" i="2"/>
  <c r="L38" i="2"/>
  <c r="J38" i="2"/>
  <c r="I38" i="2"/>
  <c r="H38" i="2"/>
  <c r="M37" i="2"/>
  <c r="L37" i="2"/>
  <c r="J37" i="2"/>
  <c r="I37" i="2"/>
  <c r="H37" i="2"/>
  <c r="M36" i="2"/>
  <c r="L36" i="2"/>
  <c r="J36" i="2"/>
  <c r="I36" i="2"/>
  <c r="H36" i="2"/>
  <c r="M35" i="2"/>
  <c r="K35" i="2"/>
  <c r="J35" i="2"/>
  <c r="I35" i="2"/>
  <c r="H35" i="2"/>
  <c r="L35" i="2"/>
  <c r="M33" i="2"/>
  <c r="L33" i="2"/>
  <c r="K33" i="2"/>
  <c r="J33" i="2"/>
  <c r="I33" i="2"/>
  <c r="H33" i="2"/>
  <c r="M32" i="2"/>
  <c r="L32" i="2"/>
  <c r="K32" i="2"/>
  <c r="J32" i="2"/>
  <c r="I32" i="2"/>
  <c r="H32" i="2"/>
  <c r="M31" i="2"/>
  <c r="L31" i="2"/>
  <c r="K31" i="2"/>
  <c r="J31" i="2"/>
  <c r="I31" i="2"/>
  <c r="H31" i="2"/>
  <c r="M30" i="2"/>
  <c r="L30" i="2"/>
  <c r="K30" i="2"/>
  <c r="J30" i="2"/>
  <c r="I30" i="2"/>
  <c r="H30" i="2"/>
  <c r="M28" i="2"/>
  <c r="L28" i="2"/>
  <c r="K28" i="2"/>
  <c r="J28" i="2"/>
  <c r="I28" i="2"/>
  <c r="H28" i="2"/>
  <c r="M27" i="2"/>
  <c r="L27" i="2"/>
  <c r="K27" i="2"/>
  <c r="J27" i="2"/>
  <c r="I27" i="2"/>
  <c r="H27" i="2"/>
  <c r="M26" i="2"/>
  <c r="L26" i="2"/>
  <c r="K26" i="2"/>
  <c r="J26" i="2"/>
  <c r="I26" i="2"/>
  <c r="H26" i="2"/>
  <c r="M25" i="2"/>
  <c r="L25" i="2"/>
  <c r="J25" i="2"/>
  <c r="H25" i="2"/>
  <c r="M24" i="2"/>
  <c r="L24" i="2"/>
  <c r="K24" i="2"/>
  <c r="J24" i="2"/>
  <c r="I24" i="2"/>
  <c r="H24" i="2"/>
  <c r="M23" i="2"/>
  <c r="L23" i="2"/>
  <c r="J23" i="2"/>
  <c r="I23" i="2"/>
  <c r="H23" i="2"/>
  <c r="M22" i="2"/>
  <c r="M20" i="2"/>
  <c r="K20" i="2"/>
  <c r="J20" i="2"/>
  <c r="I20" i="2"/>
  <c r="H20" i="2"/>
  <c r="M19" i="2"/>
  <c r="L19" i="2"/>
  <c r="K19" i="2"/>
  <c r="J19" i="2"/>
  <c r="I19" i="2"/>
  <c r="H19" i="2"/>
  <c r="M18" i="2"/>
  <c r="L18" i="2"/>
  <c r="K18" i="2"/>
  <c r="J18" i="2"/>
  <c r="I18" i="2"/>
  <c r="H18" i="2"/>
  <c r="M17" i="2"/>
  <c r="L17" i="2"/>
  <c r="K17" i="2"/>
  <c r="J17" i="2"/>
  <c r="I17" i="2"/>
  <c r="H17" i="2"/>
  <c r="M16" i="2"/>
  <c r="L16" i="2"/>
  <c r="K16" i="2"/>
  <c r="J16" i="2"/>
  <c r="I16" i="2"/>
  <c r="H16" i="2"/>
  <c r="M15" i="2"/>
  <c r="L15" i="2"/>
  <c r="K15" i="2"/>
  <c r="J15" i="2"/>
  <c r="I15" i="2"/>
  <c r="H15" i="2"/>
  <c r="M14" i="2"/>
  <c r="L14" i="2"/>
  <c r="K14" i="2"/>
  <c r="J14" i="2"/>
  <c r="I14" i="2"/>
  <c r="H14" i="2"/>
  <c r="M13" i="2"/>
  <c r="L13" i="2"/>
  <c r="J13" i="2"/>
  <c r="H13" i="2"/>
  <c r="M11" i="2"/>
  <c r="L11" i="2"/>
  <c r="K11" i="2"/>
  <c r="J11" i="2"/>
  <c r="I11" i="2"/>
  <c r="H11" i="2"/>
  <c r="M10" i="2"/>
  <c r="L10" i="2"/>
  <c r="K10" i="2"/>
  <c r="J10" i="2"/>
  <c r="I10" i="2"/>
  <c r="H10" i="2"/>
  <c r="L9" i="2"/>
  <c r="M8" i="2"/>
  <c r="N17" i="1"/>
  <c r="M17" i="1"/>
  <c r="L17" i="1"/>
  <c r="K17" i="1"/>
  <c r="J17" i="1"/>
  <c r="I17" i="1"/>
  <c r="H17" i="1"/>
  <c r="N16" i="1"/>
  <c r="M16" i="1"/>
  <c r="L16" i="1"/>
  <c r="K16" i="1"/>
  <c r="J16" i="1"/>
  <c r="I16" i="1"/>
  <c r="H16" i="1"/>
  <c r="N15" i="1"/>
  <c r="M15" i="1"/>
  <c r="L15" i="1"/>
  <c r="K15" i="1"/>
  <c r="J15" i="1"/>
  <c r="I15" i="1"/>
  <c r="H15" i="1"/>
  <c r="N14" i="1"/>
  <c r="M14" i="1"/>
  <c r="L14" i="1"/>
  <c r="K14" i="1"/>
  <c r="J14" i="1"/>
  <c r="I14" i="1"/>
  <c r="H14" i="1"/>
  <c r="N12" i="1"/>
  <c r="M12" i="1"/>
  <c r="J12" i="1"/>
  <c r="I12" i="1"/>
  <c r="N11" i="1"/>
  <c r="M11" i="1"/>
  <c r="L11" i="1"/>
  <c r="K11" i="1"/>
  <c r="J11" i="1"/>
  <c r="I11" i="1"/>
  <c r="N10" i="1"/>
  <c r="M10" i="1"/>
  <c r="L10" i="1"/>
  <c r="K10" i="1"/>
  <c r="J10" i="1"/>
  <c r="I10" i="1"/>
  <c r="N9" i="1"/>
  <c r="M9" i="1"/>
  <c r="L9" i="1"/>
  <c r="K9" i="1"/>
  <c r="J9" i="1"/>
  <c r="I9" i="1"/>
  <c r="N8" i="1"/>
  <c r="S6" i="3" l="1"/>
  <c r="P8" i="3"/>
  <c r="P9" i="3"/>
  <c r="P11" i="3"/>
  <c r="P14" i="3"/>
  <c r="P15" i="3"/>
  <c r="P16" i="3"/>
  <c r="P21" i="3"/>
  <c r="N6" i="3"/>
  <c r="T6" i="3"/>
  <c r="M44" i="2"/>
  <c r="K44" i="2"/>
  <c r="I44" i="2"/>
  <c r="L44" i="2"/>
  <c r="J44" i="2"/>
  <c r="H44" i="2"/>
  <c r="H8" i="2"/>
  <c r="J8" i="2"/>
  <c r="L8" i="2"/>
  <c r="I9" i="2"/>
  <c r="K9" i="2"/>
  <c r="M9" i="2"/>
  <c r="H22" i="2"/>
  <c r="J22" i="2"/>
  <c r="L22" i="2"/>
  <c r="I34" i="2"/>
  <c r="K34" i="2"/>
  <c r="M34" i="2"/>
  <c r="I8" i="2"/>
  <c r="K8" i="2"/>
  <c r="H9" i="2"/>
  <c r="I22" i="2"/>
  <c r="K22" i="2"/>
  <c r="H34" i="2"/>
  <c r="J34" i="2"/>
  <c r="L34" i="2"/>
  <c r="I8" i="1"/>
  <c r="K8" i="1"/>
  <c r="M8" i="1"/>
  <c r="J8" i="1"/>
  <c r="L8" i="1"/>
</calcChain>
</file>

<file path=xl/sharedStrings.xml><?xml version="1.0" encoding="utf-8"?>
<sst xmlns="http://schemas.openxmlformats.org/spreadsheetml/2006/main" count="215" uniqueCount="180">
  <si>
    <t>Приложение № 1</t>
  </si>
  <si>
    <t>Анализ изменения основных характеристик исполнения бюджета</t>
  </si>
  <si>
    <t>№ п/п</t>
  </si>
  <si>
    <t>Наименование параметра</t>
  </si>
  <si>
    <t>Отклонения, тыс.руб., %</t>
  </si>
  <si>
    <t>Утверждено</t>
  </si>
  <si>
    <t>к первоначальному годовому плану</t>
  </si>
  <si>
    <t>к годовому плану в действующей редакции</t>
  </si>
  <si>
    <t>к кассовому плану</t>
  </si>
  <si>
    <t>тыс.руб.</t>
  </si>
  <si>
    <t>%</t>
  </si>
  <si>
    <t>Налоговые и неналоговые доходы</t>
  </si>
  <si>
    <t>Безвозмездные поступления</t>
  </si>
  <si>
    <t xml:space="preserve">Общий объем расходов  </t>
  </si>
  <si>
    <t>в т. ч. средста вышестоящих бюджетов</t>
  </si>
  <si>
    <t>Дефицит (-), профицит (+)</t>
  </si>
  <si>
    <t xml:space="preserve">Объем средств резервного фонда </t>
  </si>
  <si>
    <r>
      <t xml:space="preserve">Верхний предел муниципального долга на </t>
    </r>
    <r>
      <rPr>
        <sz val="12"/>
        <color theme="1"/>
        <rFont val="Times New Roman"/>
        <family val="1"/>
        <charset val="204"/>
      </rPr>
      <t>01 января финансового года</t>
    </r>
  </si>
  <si>
    <t xml:space="preserve">в т.ч. Верхний предел долга по муниципальным гарантиям </t>
  </si>
  <si>
    <t>Предельные объемы расходов на обслуживание муниципального долга</t>
  </si>
  <si>
    <t>Приложение № 2</t>
  </si>
  <si>
    <t>Анализ исполнения бюджета городского округа Тольятти по доходам</t>
  </si>
  <si>
    <t>Наименование групп, подгрупп и статей</t>
  </si>
  <si>
    <t xml:space="preserve">Утверждено </t>
  </si>
  <si>
    <t>Кассовый план</t>
  </si>
  <si>
    <t xml:space="preserve">Кассовое исполнение  </t>
  </si>
  <si>
    <t xml:space="preserve">отклонения </t>
  </si>
  <si>
    <t>в % к плану</t>
  </si>
  <si>
    <t>в % к кассовому плану</t>
  </si>
  <si>
    <t>к первоначальному плану</t>
  </si>
  <si>
    <t>НАЛОГОВЫЕ И НЕНАЛОГОВЫЕ ДОХОДЫ, в том числе:</t>
  </si>
  <si>
    <t>Налоговые доходы, их них: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</si>
  <si>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</si>
  <si>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</si>
  <si>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</si>
  <si>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вменённый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</si>
  <si>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</si>
  <si>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</si>
  <si>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</si>
  <si>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</si>
  <si>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 по делам, рассматриваемым в судах общей юрисдикции, мировыми судьями</t>
  </si>
  <si>
    <t>Государственная пошлина за совершение действий по приобретению гражданства РФ, въездом в РФ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</si>
  <si>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</si>
  <si>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доходы, из них:</t>
  </si>
  <si>
    <t>Доходы в виде прибыли, приходящейся на доли в уставных (складочных) капиталах хозяйственных товариществ и обществ, 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</si>
  <si>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</si>
  <si>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</si>
  <si>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</si>
  <si>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</si>
  <si>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>Доходы от оказания платных услуг (работ)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</si>
  <si>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</si>
  <si>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</si>
  <si>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Штафы, санкции, возмещение ущерба </t>
  </si>
  <si>
    <t>Прочие неналоговые доходы</t>
  </si>
  <si>
    <t>БЕЗВОЗМЕЗДНЫЕ ПОСТУПЛЕНИЯ</t>
  </si>
  <si>
    <t>Безвозмездные  поступления  от   других бюджетов бюджетной  системы  Российской Федерации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</si>
  <si>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</si>
  <si>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</si>
  <si>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</si>
  <si>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</si>
  <si>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</si>
  <si>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</si>
  <si>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</si>
  <si>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Приложение № 3</t>
  </si>
  <si>
    <t xml:space="preserve">код ГРБС </t>
  </si>
  <si>
    <t>РАСХОДЫ БЮДЖЕТА</t>
  </si>
  <si>
    <t xml:space="preserve">Кассовое исполнение </t>
  </si>
  <si>
    <t xml:space="preserve">Отклонения </t>
  </si>
  <si>
    <t>в тыс руб к касс плану</t>
  </si>
  <si>
    <t>в % к касс плану</t>
  </si>
  <si>
    <t>в тыс. руб.к плану</t>
  </si>
  <si>
    <t>Всего</t>
  </si>
  <si>
    <t>в т.ч. Вышестоящих бюджетов</t>
  </si>
  <si>
    <t>в т.ч. Городской  бюджет</t>
  </si>
  <si>
    <t>в т.ч. Вышестоящ бюджет</t>
  </si>
  <si>
    <t>в т.ч. Городской бюджет</t>
  </si>
  <si>
    <t>всего</t>
  </si>
  <si>
    <t>вышест. Бюджет</t>
  </si>
  <si>
    <t>городск</t>
  </si>
  <si>
    <t>вышест</t>
  </si>
  <si>
    <t>вышест бюджет</t>
  </si>
  <si>
    <t>ВСЕГО РАСХОДОВ</t>
  </si>
  <si>
    <t>Дума г.о. Тольятти</t>
  </si>
  <si>
    <t>Администрация г.о. Тольятти</t>
  </si>
  <si>
    <t xml:space="preserve">Департамент финансов </t>
  </si>
  <si>
    <t>Департамент по управлению муниципальным имуществом</t>
  </si>
  <si>
    <t>Департамент общественной безопасности</t>
  </si>
  <si>
    <t>Департамент дорожного хозяйства и транспорта</t>
  </si>
  <si>
    <t>Департамент экономического развития</t>
  </si>
  <si>
    <t>Департамент культуры</t>
  </si>
  <si>
    <t>Департамент образования</t>
  </si>
  <si>
    <t>Департамент градостроительной деятельности</t>
  </si>
  <si>
    <t xml:space="preserve">Департамент социального обеспечения </t>
  </si>
  <si>
    <t xml:space="preserve">Управление физической культуры и спорта  </t>
  </si>
  <si>
    <t xml:space="preserve">Отдел организации муниципальных торгов </t>
  </si>
  <si>
    <t>Департамент городского хозяйства</t>
  </si>
  <si>
    <t>Департамент информационных технологий</t>
  </si>
  <si>
    <t>Организационное управление администрации городского округа Тольятти</t>
  </si>
  <si>
    <t>Управление взаимодействия с общественностью администрации городского округа Тольятти</t>
  </si>
  <si>
    <t>тыс. руб.</t>
  </si>
  <si>
    <t>Наименование программы</t>
  </si>
  <si>
    <t>Кассовое исполнение</t>
  </si>
  <si>
    <t>Отклонения</t>
  </si>
  <si>
    <t>к плану года</t>
  </si>
  <si>
    <t>Муниципальная программа «Благоустройство территории городского округа Тольятти на 2015-2024 годы»</t>
  </si>
  <si>
    <t>ИТОГО</t>
  </si>
  <si>
    <t>Доходы от компенсации затрат государства</t>
  </si>
  <si>
    <t>Приложение № 4</t>
  </si>
  <si>
    <t>Общий объем доходов, в том числе:</t>
  </si>
  <si>
    <t>Прочие безвозмездные поступления</t>
  </si>
  <si>
    <t>Безвозмездные поступления от негосударственных организаций</t>
  </si>
  <si>
    <t>Муниципальная программа "Создание условий для улучшения качества жизни жителей городского округа Тольятти" на 2020-2024 годы</t>
  </si>
  <si>
    <t>Муниципальная программа «Тольятти-чистый город на 2020-2024 годы"</t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</si>
  <si>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</si>
  <si>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Муниципальная программа «Молодежь Тольятти на 2021-2030гг."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</si>
  <si>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</si>
  <si>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«Развитие транспортной системы и дорожного хозяйства городского округа Тольятти на 2021-2025 гг.», в том числе:</t>
  </si>
  <si>
    <t xml:space="preserve">Подпрограмма «Содержание улично-дорожной сети городского округа Тольятти на 2021-2025 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</si>
  <si>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</si>
  <si>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>Подпрограмма «Модернизация и развитие автомобильных дорог  общего пользования местного значения  городского округа  Тольятти на 2021 -2025 годы»</t>
  </si>
  <si>
    <t xml:space="preserve">Подпрограмма «Повышение безопасности дорожного движения на период 2021-2025 гг.»                      </t>
  </si>
  <si>
    <t xml:space="preserve"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 </t>
  </si>
  <si>
    <t>Приложение №5</t>
  </si>
  <si>
    <t>Код</t>
  </si>
  <si>
    <t>Распорядитель средств</t>
  </si>
  <si>
    <t>Доходы</t>
  </si>
  <si>
    <t>Расходы</t>
  </si>
  <si>
    <t>план</t>
  </si>
  <si>
    <t>кассовое исполнение</t>
  </si>
  <si>
    <t>% исполнения</t>
  </si>
  <si>
    <t xml:space="preserve">Департамент экономического развития </t>
  </si>
  <si>
    <t>в т.ч. доходы, поступающие от выполнения услуг в рамках основной деятельности</t>
  </si>
  <si>
    <t>Управление физической культуры и спорта</t>
  </si>
  <si>
    <t>Департамент информационных технологий и связи</t>
  </si>
  <si>
    <t>Итого:</t>
  </si>
  <si>
    <t>Кассовый план 1 полугодие</t>
  </si>
  <si>
    <t>Кассовое  исполнение 1 полугодие</t>
  </si>
  <si>
    <t>Контрольно-счетная палата г.о. Тольятти</t>
  </si>
  <si>
    <t>Муниципальная программа «Развитие физической культуры и спорта в городском округе Тольятти на 2022-2026 годы»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</si>
  <si>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</si>
  <si>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t>Муниципальная программа «Противодействие коррупции в городском округе Тольятти на 2022-2026 годы»</t>
  </si>
  <si>
    <t>Муниципальная программа "Укрепление общественного здоровья в городском округе Тольятти" на 2021-2024 годы</t>
  </si>
  <si>
    <t>Муниципальная программа «Охрана окружающей среды на территории городского округа Тольятти на 2022-2026 годы»</t>
  </si>
  <si>
    <t>Задолженность и перерасчеты по отмененным налогам, сборам и иным обязательным платежам</t>
  </si>
  <si>
    <t>управление развития потребительского рынка администрации городского округа Тольятти</t>
  </si>
  <si>
    <t>Муниципальная программа «Развитие системы образования городского округа Тольятти на 2021-2027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</si>
  <si>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</si>
  <si>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</si>
  <si>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Муниципальная программа «Развитие органов местного самоуправления городского округа Тольятти на 2023-2028 годы»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</si>
  <si>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</si>
  <si>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«Формирование современной городской среды на 2018-2025 годы»</t>
  </si>
  <si>
    <t xml:space="preserve"> за 1 полугодие 2024 года</t>
  </si>
  <si>
    <t xml:space="preserve">Исполнение за 1 пг 2023 </t>
  </si>
  <si>
    <t>к факту 1 пг 2023 года</t>
  </si>
  <si>
    <t>Бюджет  2024 года, тыс. руб.</t>
  </si>
  <si>
    <t xml:space="preserve">реш. № 71 от 22.11.2023
</t>
  </si>
  <si>
    <t>реш. № 230 от 05.06.2024</t>
  </si>
  <si>
    <t>за I полугодие 2024 г.</t>
  </si>
  <si>
    <t>Фактическое исполнение  бюджета за 1 пг 2023 года</t>
  </si>
  <si>
    <t>реш. № 71 от 22.11.2023</t>
  </si>
  <si>
    <t>реш. № 230 от 05.06.2024 г.</t>
  </si>
  <si>
    <t>Утверждено на 2024 год</t>
  </si>
  <si>
    <t xml:space="preserve">Анализ исполнения бюджета городского округа Тольятти за 1 полугодие 2024 года по расходам по ведомственной классификации </t>
  </si>
  <si>
    <t xml:space="preserve">Кассовое исполнение  бюджета за 1 пг 2023,  тыс. руб. </t>
  </si>
  <si>
    <t>реш. № 71 от 22.11.23</t>
  </si>
  <si>
    <t xml:space="preserve">к факту 1 пг 2023, тыс. руб. </t>
  </si>
  <si>
    <t>Управление туризма  администрации городского округа Тольятти</t>
  </si>
  <si>
    <t xml:space="preserve">ИСПОЛНЕНИЕ  МУНИЦИПАЛЬНЫХ ПРОГРАММ, ПОДЛЕЖАЩИХ ФИНАНСИРОВАНИЮ ИЗ БЮДЖЕТА ГОРОДСКОГО ОКРУГА ТОЛЬЯТТИ,  ЗА I ПОЛУГОДИЕ 2024 ГОДА </t>
  </si>
  <si>
    <t xml:space="preserve">Утверждено реш. № 230 от 05.06.2024 </t>
  </si>
  <si>
    <t>Муниципальная программа «Культура Тольятти на 2024-2028 годы»</t>
  </si>
  <si>
    <t>Муниципальная программа "Профилактика наркомании населения городского округа Тольятти на 2024-2030 годы"</t>
  </si>
  <si>
    <t>Муниципальная программа городского округа Тольятти «Молодой семье - доступное жилье» на 2014-2026 годы</t>
  </si>
  <si>
    <t>Муниципальная программа «Капитальный ремонт многоквартирных домов городского округа Тольятти на 2024 - 2028 годы»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</si>
  <si>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</si>
  <si>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</si>
  <si>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«Ремонт помещений, находящихся в муниципальной собственности городского округа Тольятти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</si>
  <si>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</si>
  <si>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Исполнение по доходам и расходам за счет средств от приносящей доход деятельности в разрезе главных распорядителей бюджетных средств за 1 полугодие 2024 год</t>
  </si>
  <si>
    <t>Остаток на 01.01.2024</t>
  </si>
  <si>
    <t>Остаток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</si>
</sst>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0.0%"/>
    <numFmt numFmtId="169" formatCode="#,##0.0"/>
  </numFmts>
  <fonts count="37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1"/>
    </font>
    <font>
      <b/>
      <sz val="11"/>
      <name val="Times New Roman"/>
      <family val="1"/>
      <charset val="1"/>
    </font>
    <font>
      <sz val="9"/>
      <name val="Times New Roman"/>
      <family val="1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sz val="11"/>
      <name val="Times New Roman"/>
      <family val="1"/>
      <charset val="1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6"/>
      <name val="Times New Roman"/>
      <family val="1"/>
      <charset val="204"/>
    </font>
    <font>
      <sz val="16"/>
      <color rgb="FF0000FF"/>
      <name val="Times New Roman"/>
      <family val="1"/>
      <charset val="204"/>
    </font>
    <font>
      <sz val="16"/>
      <name val="Arial Cyr"/>
      <family val="2"/>
      <charset val="204"/>
    </font>
    <font>
      <sz val="14"/>
      <name val="Times New Roman"/>
      <family val="1"/>
      <charset val="204"/>
    </font>
    <font>
      <b/>
      <u/>
      <sz val="10"/>
      <name val="Arial Cyr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0" fontId="2" fillId="0" borderId="0"/>
    <xf numFmtId="165" fontId="6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>
      <alignment vertical="center" wrapText="1"/>
    </xf>
    <xf numFmtId="0" fontId="2" fillId="0" borderId="0">
      <alignment vertical="top" wrapText="1"/>
    </xf>
    <xf numFmtId="0" fontId="7" fillId="0" borderId="0">
      <alignment vertical="center" wrapText="1"/>
    </xf>
    <xf numFmtId="0" fontId="9" fillId="0" borderId="0"/>
    <xf numFmtId="0" fontId="1" fillId="0" borderId="0"/>
    <xf numFmtId="0" fontId="2" fillId="0" borderId="0"/>
    <xf numFmtId="0" fontId="9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318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168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8" fontId="5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/>
    <xf numFmtId="3" fontId="0" fillId="0" borderId="0" xfId="0" applyNumberFormat="1" applyAlignment="1">
      <alignment horizontal="right"/>
    </xf>
    <xf numFmtId="1" fontId="12" fillId="0" borderId="15" xfId="0" applyNumberFormat="1" applyFont="1" applyBorder="1" applyAlignment="1">
      <alignment horizontal="center" vertical="center" wrapText="1"/>
    </xf>
    <xf numFmtId="1" fontId="12" fillId="0" borderId="16" xfId="0" applyNumberFormat="1" applyFont="1" applyBorder="1" applyAlignment="1">
      <alignment horizontal="center" vertical="center" wrapText="1"/>
    </xf>
    <xf numFmtId="1" fontId="12" fillId="0" borderId="18" xfId="0" applyNumberFormat="1" applyFont="1" applyBorder="1" applyAlignment="1">
      <alignment horizontal="center" vertical="center" wrapText="1"/>
    </xf>
    <xf numFmtId="3" fontId="13" fillId="0" borderId="19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5" fillId="0" borderId="25" xfId="0" applyFont="1" applyBorder="1"/>
    <xf numFmtId="0" fontId="15" fillId="0" borderId="2" xfId="0" applyFont="1" applyBorder="1" applyAlignment="1">
      <alignment wrapText="1"/>
    </xf>
    <xf numFmtId="3" fontId="11" fillId="0" borderId="25" xfId="0" applyNumberFormat="1" applyFont="1" applyBorder="1" applyAlignment="1">
      <alignment horizontal="right" vertical="center"/>
    </xf>
    <xf numFmtId="3" fontId="11" fillId="0" borderId="27" xfId="0" applyNumberFormat="1" applyFont="1" applyBorder="1" applyAlignment="1">
      <alignment horizontal="right" vertical="center"/>
    </xf>
    <xf numFmtId="3" fontId="11" fillId="0" borderId="28" xfId="0" applyNumberFormat="1" applyFont="1" applyBorder="1" applyAlignment="1">
      <alignment horizontal="right" vertical="center"/>
    </xf>
    <xf numFmtId="3" fontId="11" fillId="0" borderId="5" xfId="0" applyNumberFormat="1" applyFont="1" applyBorder="1" applyAlignment="1">
      <alignment horizontal="right" vertical="center"/>
    </xf>
    <xf numFmtId="169" fontId="11" fillId="0" borderId="2" xfId="0" applyNumberFormat="1" applyFont="1" applyBorder="1" applyAlignment="1">
      <alignment horizontal="center" vertical="center"/>
    </xf>
    <xf numFmtId="169" fontId="11" fillId="0" borderId="4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right" vertical="center"/>
    </xf>
    <xf numFmtId="3" fontId="11" fillId="0" borderId="28" xfId="0" applyNumberFormat="1" applyFont="1" applyBorder="1" applyAlignment="1">
      <alignment vertical="center" wrapText="1"/>
    </xf>
    <xf numFmtId="169" fontId="11" fillId="0" borderId="4" xfId="0" applyNumberFormat="1" applyFont="1" applyBorder="1" applyAlignment="1">
      <alignment horizontal="right" vertical="center"/>
    </xf>
    <xf numFmtId="0" fontId="16" fillId="0" borderId="25" xfId="0" applyFont="1" applyBorder="1"/>
    <xf numFmtId="0" fontId="16" fillId="0" borderId="2" xfId="0" applyFont="1" applyBorder="1" applyAlignment="1">
      <alignment wrapText="1"/>
    </xf>
    <xf numFmtId="3" fontId="17" fillId="0" borderId="5" xfId="0" applyNumberFormat="1" applyFont="1" applyBorder="1" applyAlignment="1">
      <alignment horizontal="right" vertical="center"/>
    </xf>
    <xf numFmtId="3" fontId="17" fillId="0" borderId="4" xfId="0" applyNumberFormat="1" applyFont="1" applyBorder="1" applyAlignment="1">
      <alignment horizontal="right" vertical="center"/>
    </xf>
    <xf numFmtId="3" fontId="17" fillId="0" borderId="25" xfId="0" applyNumberFormat="1" applyFont="1" applyBorder="1" applyAlignment="1">
      <alignment horizontal="right" vertical="center"/>
    </xf>
    <xf numFmtId="3" fontId="17" fillId="0" borderId="28" xfId="0" applyNumberFormat="1" applyFont="1" applyBorder="1" applyAlignment="1">
      <alignment horizontal="right" vertical="center"/>
    </xf>
    <xf numFmtId="169" fontId="17" fillId="0" borderId="4" xfId="0" applyNumberFormat="1" applyFont="1" applyBorder="1" applyAlignment="1">
      <alignment horizontal="center" vertical="center"/>
    </xf>
    <xf numFmtId="169" fontId="17" fillId="0" borderId="4" xfId="0" applyNumberFormat="1" applyFont="1" applyBorder="1" applyAlignment="1">
      <alignment horizontal="right" vertical="center"/>
    </xf>
    <xf numFmtId="3" fontId="17" fillId="0" borderId="28" xfId="0" applyNumberFormat="1" applyFont="1" applyBorder="1" applyAlignment="1">
      <alignment vertical="center" wrapText="1"/>
    </xf>
    <xf numFmtId="0" fontId="16" fillId="0" borderId="2" xfId="0" applyFont="1" applyBorder="1"/>
    <xf numFmtId="0" fontId="18" fillId="0" borderId="2" xfId="0" applyFont="1" applyBorder="1" applyAlignment="1">
      <alignment wrapText="1"/>
    </xf>
    <xf numFmtId="3" fontId="19" fillId="0" borderId="26" xfId="0" applyNumberFormat="1" applyFont="1" applyBorder="1" applyAlignment="1">
      <alignment horizontal="right" vertical="center"/>
    </xf>
    <xf numFmtId="3" fontId="19" fillId="0" borderId="29" xfId="0" applyNumberFormat="1" applyFont="1" applyBorder="1" applyAlignment="1">
      <alignment horizontal="right" vertical="center"/>
    </xf>
    <xf numFmtId="3" fontId="19" fillId="0" borderId="25" xfId="0" applyNumberFormat="1" applyFont="1" applyBorder="1" applyAlignment="1">
      <alignment horizontal="right" vertical="center"/>
    </xf>
    <xf numFmtId="3" fontId="19" fillId="0" borderId="28" xfId="0" applyNumberFormat="1" applyFont="1" applyBorder="1" applyAlignment="1">
      <alignment horizontal="right" vertical="center"/>
    </xf>
    <xf numFmtId="3" fontId="19" fillId="0" borderId="5" xfId="0" applyNumberFormat="1" applyFont="1" applyBorder="1" applyAlignment="1">
      <alignment horizontal="right" vertical="center"/>
    </xf>
    <xf numFmtId="169" fontId="19" fillId="0" borderId="4" xfId="0" applyNumberFormat="1" applyFont="1" applyBorder="1" applyAlignment="1">
      <alignment horizontal="center" vertical="center"/>
    </xf>
    <xf numFmtId="169" fontId="19" fillId="0" borderId="4" xfId="0" applyNumberFormat="1" applyFont="1" applyBorder="1" applyAlignment="1">
      <alignment horizontal="right" vertical="center"/>
    </xf>
    <xf numFmtId="3" fontId="19" fillId="0" borderId="4" xfId="0" applyNumberFormat="1" applyFont="1" applyBorder="1" applyAlignment="1">
      <alignment horizontal="right" vertical="center"/>
    </xf>
    <xf numFmtId="3" fontId="19" fillId="0" borderId="28" xfId="0" applyNumberFormat="1" applyFont="1" applyBorder="1" applyAlignment="1">
      <alignment vertical="center" wrapText="1"/>
    </xf>
    <xf numFmtId="0" fontId="16" fillId="0" borderId="2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6" fillId="0" borderId="30" xfId="0" applyFont="1" applyBorder="1"/>
    <xf numFmtId="0" fontId="16" fillId="0" borderId="3" xfId="0" applyFont="1" applyBorder="1" applyAlignment="1">
      <alignment horizontal="left" wrapText="1"/>
    </xf>
    <xf numFmtId="3" fontId="17" fillId="0" borderId="31" xfId="0" applyNumberFormat="1" applyFont="1" applyBorder="1" applyAlignment="1">
      <alignment horizontal="right" vertical="center"/>
    </xf>
    <xf numFmtId="3" fontId="17" fillId="0" borderId="32" xfId="0" applyNumberFormat="1" applyFont="1" applyBorder="1" applyAlignment="1">
      <alignment horizontal="right" vertical="center"/>
    </xf>
    <xf numFmtId="3" fontId="17" fillId="0" borderId="30" xfId="0" applyNumberFormat="1" applyFont="1" applyBorder="1" applyAlignment="1">
      <alignment horizontal="right" vertical="center"/>
    </xf>
    <xf numFmtId="3" fontId="17" fillId="0" borderId="33" xfId="0" applyNumberFormat="1" applyFont="1" applyBorder="1" applyAlignment="1">
      <alignment horizontal="right" vertical="center"/>
    </xf>
    <xf numFmtId="169" fontId="17" fillId="0" borderId="32" xfId="0" applyNumberFormat="1" applyFont="1" applyBorder="1" applyAlignment="1">
      <alignment horizontal="center" vertical="center"/>
    </xf>
    <xf numFmtId="169" fontId="17" fillId="0" borderId="32" xfId="0" applyNumberFormat="1" applyFont="1" applyBorder="1" applyAlignment="1">
      <alignment horizontal="right" vertical="center"/>
    </xf>
    <xf numFmtId="3" fontId="17" fillId="0" borderId="33" xfId="0" applyNumberFormat="1" applyFont="1" applyBorder="1" applyAlignment="1">
      <alignment vertical="center" wrapText="1"/>
    </xf>
    <xf numFmtId="0" fontId="15" fillId="0" borderId="34" xfId="0" applyFont="1" applyBorder="1" applyAlignment="1">
      <alignment horizontal="left"/>
    </xf>
    <xf numFmtId="0" fontId="15" fillId="0" borderId="35" xfId="0" applyFont="1" applyBorder="1" applyAlignment="1">
      <alignment wrapText="1"/>
    </xf>
    <xf numFmtId="3" fontId="11" fillId="0" borderId="36" xfId="0" applyNumberFormat="1" applyFont="1" applyBorder="1" applyAlignment="1">
      <alignment horizontal="right" vertical="center"/>
    </xf>
    <xf numFmtId="3" fontId="11" fillId="0" borderId="37" xfId="0" applyNumberFormat="1" applyFont="1" applyBorder="1" applyAlignment="1">
      <alignment horizontal="right" vertical="center"/>
    </xf>
    <xf numFmtId="3" fontId="11" fillId="0" borderId="34" xfId="0" applyNumberFormat="1" applyFont="1" applyBorder="1" applyAlignment="1">
      <alignment horizontal="right" vertical="center"/>
    </xf>
    <xf numFmtId="3" fontId="11" fillId="0" borderId="38" xfId="0" applyNumberFormat="1" applyFont="1" applyBorder="1" applyAlignment="1">
      <alignment horizontal="right" vertical="center"/>
    </xf>
    <xf numFmtId="169" fontId="11" fillId="0" borderId="39" xfId="0" applyNumberFormat="1" applyFont="1" applyBorder="1" applyAlignment="1">
      <alignment horizontal="center" vertical="center"/>
    </xf>
    <xf numFmtId="169" fontId="11" fillId="0" borderId="39" xfId="0" applyNumberFormat="1" applyFont="1" applyBorder="1" applyAlignment="1">
      <alignment horizontal="right" vertical="center"/>
    </xf>
    <xf numFmtId="3" fontId="11" fillId="0" borderId="39" xfId="0" applyNumberFormat="1" applyFont="1" applyBorder="1" applyAlignment="1">
      <alignment horizontal="right" vertical="center"/>
    </xf>
    <xf numFmtId="3" fontId="11" fillId="0" borderId="38" xfId="0" applyNumberFormat="1" applyFont="1" applyBorder="1" applyAlignment="1">
      <alignment vertical="center" wrapText="1"/>
    </xf>
    <xf numFmtId="0" fontId="16" fillId="0" borderId="21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3" fontId="17" fillId="0" borderId="23" xfId="0" applyNumberFormat="1" applyFont="1" applyBorder="1" applyAlignment="1">
      <alignment horizontal="right" vertical="center" wrapText="1"/>
    </xf>
    <xf numFmtId="3" fontId="17" fillId="0" borderId="40" xfId="0" applyNumberFormat="1" applyFont="1" applyBorder="1" applyAlignment="1">
      <alignment horizontal="right" vertical="center" wrapText="1"/>
    </xf>
    <xf numFmtId="3" fontId="17" fillId="0" borderId="21" xfId="0" applyNumberFormat="1" applyFont="1" applyBorder="1" applyAlignment="1">
      <alignment horizontal="right" vertical="center" wrapText="1"/>
    </xf>
    <xf numFmtId="3" fontId="17" fillId="0" borderId="22" xfId="0" applyNumberFormat="1" applyFont="1" applyBorder="1" applyAlignment="1">
      <alignment horizontal="right" vertical="center" wrapText="1"/>
    </xf>
    <xf numFmtId="3" fontId="17" fillId="0" borderId="23" xfId="0" applyNumberFormat="1" applyFont="1" applyBorder="1" applyAlignment="1">
      <alignment horizontal="right" vertical="center"/>
    </xf>
    <xf numFmtId="169" fontId="17" fillId="0" borderId="40" xfId="0" applyNumberFormat="1" applyFont="1" applyBorder="1" applyAlignment="1">
      <alignment horizontal="center" vertical="center"/>
    </xf>
    <xf numFmtId="169" fontId="17" fillId="0" borderId="40" xfId="0" applyNumberFormat="1" applyFont="1" applyBorder="1" applyAlignment="1">
      <alignment horizontal="right" vertical="center"/>
    </xf>
    <xf numFmtId="3" fontId="17" fillId="0" borderId="40" xfId="0" applyNumberFormat="1" applyFont="1" applyBorder="1" applyAlignment="1">
      <alignment horizontal="right" vertical="center"/>
    </xf>
    <xf numFmtId="3" fontId="17" fillId="0" borderId="22" xfId="0" applyNumberFormat="1" applyFont="1" applyBorder="1" applyAlignment="1">
      <alignment vertical="center" wrapText="1"/>
    </xf>
    <xf numFmtId="0" fontId="16" fillId="0" borderId="25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3" fontId="17" fillId="0" borderId="5" xfId="0" applyNumberFormat="1" applyFont="1" applyBorder="1" applyAlignment="1">
      <alignment horizontal="right" vertical="center" wrapText="1"/>
    </xf>
    <xf numFmtId="3" fontId="17" fillId="0" borderId="4" xfId="0" applyNumberFormat="1" applyFont="1" applyBorder="1" applyAlignment="1">
      <alignment horizontal="right" vertical="center" wrapText="1"/>
    </xf>
    <xf numFmtId="3" fontId="17" fillId="0" borderId="25" xfId="0" applyNumberFormat="1" applyFont="1" applyBorder="1" applyAlignment="1">
      <alignment horizontal="right" vertical="center" wrapText="1"/>
    </xf>
    <xf numFmtId="0" fontId="15" fillId="0" borderId="34" xfId="0" applyFont="1" applyBorder="1" applyAlignment="1"/>
    <xf numFmtId="0" fontId="15" fillId="0" borderId="0" xfId="0" applyFont="1" applyBorder="1" applyAlignment="1"/>
    <xf numFmtId="0" fontId="15" fillId="0" borderId="0" xfId="0" applyFont="1" applyBorder="1" applyAlignment="1">
      <alignment wrapText="1"/>
    </xf>
    <xf numFmtId="3" fontId="11" fillId="0" borderId="0" xfId="0" applyNumberFormat="1" applyFont="1" applyBorder="1" applyAlignment="1">
      <alignment horizontal="center"/>
    </xf>
    <xf numFmtId="0" fontId="20" fillId="0" borderId="0" xfId="0" applyFont="1" applyBorder="1" applyAlignment="1"/>
    <xf numFmtId="0" fontId="21" fillId="0" borderId="0" xfId="0" applyFont="1" applyBorder="1" applyAlignment="1">
      <alignment wrapText="1"/>
    </xf>
    <xf numFmtId="3" fontId="22" fillId="0" borderId="0" xfId="0" applyNumberFormat="1" applyFont="1" applyBorder="1" applyAlignment="1">
      <alignment horizontal="center"/>
    </xf>
    <xf numFmtId="49" fontId="23" fillId="0" borderId="0" xfId="0" applyNumberFormat="1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 wrapText="1"/>
    </xf>
    <xf numFmtId="3" fontId="24" fillId="0" borderId="0" xfId="0" applyNumberFormat="1" applyFont="1" applyBorder="1" applyAlignment="1">
      <alignment horizontal="center" vertical="center"/>
    </xf>
    <xf numFmtId="3" fontId="25" fillId="0" borderId="0" xfId="0" applyNumberFormat="1" applyFont="1"/>
    <xf numFmtId="0" fontId="23" fillId="0" borderId="0" xfId="0" applyFont="1" applyAlignment="1">
      <alignment horizontal="left"/>
    </xf>
    <xf numFmtId="0" fontId="23" fillId="0" borderId="0" xfId="0" applyFont="1"/>
    <xf numFmtId="0" fontId="23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25" fillId="0" borderId="0" xfId="0" applyFont="1"/>
    <xf numFmtId="0" fontId="0" fillId="0" borderId="0" xfId="0" applyBorder="1"/>
    <xf numFmtId="3" fontId="0" fillId="0" borderId="0" xfId="0" applyNumberFormat="1" applyBorder="1"/>
    <xf numFmtId="0" fontId="27" fillId="0" borderId="0" xfId="0" applyFont="1"/>
    <xf numFmtId="0" fontId="28" fillId="0" borderId="0" xfId="0" applyFont="1" applyAlignment="1"/>
    <xf numFmtId="0" fontId="28" fillId="0" borderId="0" xfId="0" applyFont="1" applyAlignment="1">
      <alignment horizontal="right"/>
    </xf>
    <xf numFmtId="1" fontId="13" fillId="0" borderId="30" xfId="0" applyNumberFormat="1" applyFont="1" applyBorder="1" applyAlignment="1">
      <alignment horizontal="center" vertical="center" wrapText="1"/>
    </xf>
    <xf numFmtId="1" fontId="29" fillId="0" borderId="33" xfId="0" applyNumberFormat="1" applyFont="1" applyBorder="1" applyAlignment="1">
      <alignment horizontal="center" vertical="center" wrapText="1"/>
    </xf>
    <xf numFmtId="1" fontId="29" fillId="0" borderId="30" xfId="0" applyNumberFormat="1" applyFont="1" applyBorder="1" applyAlignment="1">
      <alignment horizontal="center" vertical="center" wrapText="1"/>
    </xf>
    <xf numFmtId="1" fontId="29" fillId="0" borderId="32" xfId="0" applyNumberFormat="1" applyFont="1" applyBorder="1" applyAlignment="1">
      <alignment horizontal="center" vertical="center" wrapText="1"/>
    </xf>
    <xf numFmtId="1" fontId="29" fillId="0" borderId="52" xfId="0" applyNumberFormat="1" applyFont="1" applyBorder="1" applyAlignment="1">
      <alignment horizontal="center" vertical="center" wrapText="1"/>
    </xf>
    <xf numFmtId="1" fontId="29" fillId="0" borderId="55" xfId="0" applyNumberFormat="1" applyFont="1" applyBorder="1" applyAlignment="1">
      <alignment horizontal="center" vertical="center" wrapText="1"/>
    </xf>
    <xf numFmtId="1" fontId="29" fillId="0" borderId="56" xfId="0" applyNumberFormat="1" applyFont="1" applyBorder="1" applyAlignment="1">
      <alignment horizontal="center" vertical="center" wrapText="1"/>
    </xf>
    <xf numFmtId="1" fontId="29" fillId="0" borderId="47" xfId="0" applyNumberFormat="1" applyFont="1" applyBorder="1" applyAlignment="1">
      <alignment horizontal="center" vertical="center" wrapText="1"/>
    </xf>
    <xf numFmtId="3" fontId="29" fillId="0" borderId="32" xfId="0" applyNumberFormat="1" applyFont="1" applyBorder="1" applyAlignment="1">
      <alignment horizontal="center" vertical="center" wrapText="1"/>
    </xf>
    <xf numFmtId="3" fontId="29" fillId="0" borderId="33" xfId="0" applyNumberFormat="1" applyFont="1" applyBorder="1" applyAlignment="1">
      <alignment horizontal="center" vertical="center" wrapText="1"/>
    </xf>
    <xf numFmtId="0" fontId="30" fillId="0" borderId="20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3" fontId="30" fillId="0" borderId="9" xfId="0" applyNumberFormat="1" applyFont="1" applyBorder="1" applyAlignment="1">
      <alignment horizontal="right" vertical="center" wrapText="1"/>
    </xf>
    <xf numFmtId="3" fontId="30" fillId="0" borderId="57" xfId="0" applyNumberFormat="1" applyFont="1" applyBorder="1" applyAlignment="1">
      <alignment horizontal="right" vertical="center" wrapText="1"/>
    </xf>
    <xf numFmtId="3" fontId="30" fillId="0" borderId="58" xfId="0" applyNumberFormat="1" applyFont="1" applyBorder="1" applyAlignment="1">
      <alignment horizontal="right" vertical="center" wrapText="1"/>
    </xf>
    <xf numFmtId="3" fontId="30" fillId="0" borderId="8" xfId="0" applyNumberFormat="1" applyFont="1" applyBorder="1" applyAlignment="1">
      <alignment horizontal="right" vertical="center" wrapText="1"/>
    </xf>
    <xf numFmtId="3" fontId="30" fillId="0" borderId="44" xfId="0" applyNumberFormat="1" applyFont="1" applyBorder="1" applyAlignment="1">
      <alignment horizontal="right" vertical="center" wrapText="1"/>
    </xf>
    <xf numFmtId="169" fontId="30" fillId="0" borderId="58" xfId="0" applyNumberFormat="1" applyFont="1" applyBorder="1" applyAlignment="1">
      <alignment horizontal="right" vertical="center" wrapText="1"/>
    </xf>
    <xf numFmtId="3" fontId="30" fillId="0" borderId="59" xfId="0" applyNumberFormat="1" applyFont="1" applyBorder="1" applyAlignment="1">
      <alignment horizontal="right" vertical="center" wrapText="1"/>
    </xf>
    <xf numFmtId="167" fontId="30" fillId="0" borderId="58" xfId="0" applyNumberFormat="1" applyFont="1" applyBorder="1" applyAlignment="1">
      <alignment horizontal="center" vertical="center" wrapText="1"/>
    </xf>
    <xf numFmtId="167" fontId="30" fillId="0" borderId="10" xfId="0" applyNumberFormat="1" applyFont="1" applyBorder="1" applyAlignment="1">
      <alignment horizontal="center" vertical="center" wrapText="1"/>
    </xf>
    <xf numFmtId="0" fontId="14" fillId="0" borderId="26" xfId="3" applyFont="1" applyBorder="1" applyAlignment="1">
      <alignment horizontal="center" vertical="center"/>
    </xf>
    <xf numFmtId="0" fontId="14" fillId="0" borderId="1" xfId="3" applyFont="1" applyBorder="1" applyAlignment="1">
      <alignment vertical="center" wrapText="1"/>
    </xf>
    <xf numFmtId="3" fontId="14" fillId="0" borderId="21" xfId="0" applyNumberFormat="1" applyFont="1" applyBorder="1" applyAlignment="1">
      <alignment horizontal="right" vertical="center"/>
    </xf>
    <xf numFmtId="3" fontId="14" fillId="0" borderId="22" xfId="0" applyNumberFormat="1" applyFont="1" applyBorder="1" applyAlignment="1">
      <alignment horizontal="right" vertical="center"/>
    </xf>
    <xf numFmtId="3" fontId="14" fillId="0" borderId="6" xfId="0" applyNumberFormat="1" applyFont="1" applyBorder="1" applyAlignment="1">
      <alignment horizontal="right" vertical="center"/>
    </xf>
    <xf numFmtId="3" fontId="14" fillId="0" borderId="1" xfId="0" applyNumberFormat="1" applyFont="1" applyBorder="1" applyAlignment="1">
      <alignment horizontal="right" vertical="center"/>
    </xf>
    <xf numFmtId="3" fontId="14" fillId="0" borderId="48" xfId="0" applyNumberFormat="1" applyFont="1" applyBorder="1" applyAlignment="1">
      <alignment horizontal="right" vertical="center"/>
    </xf>
    <xf numFmtId="169" fontId="14" fillId="0" borderId="6" xfId="0" applyNumberFormat="1" applyFont="1" applyBorder="1" applyAlignment="1">
      <alignment horizontal="right" vertical="center"/>
    </xf>
    <xf numFmtId="3" fontId="14" fillId="0" borderId="23" xfId="0" applyNumberFormat="1" applyFont="1" applyBorder="1" applyAlignment="1">
      <alignment horizontal="right" vertical="center" wrapText="1"/>
    </xf>
    <xf numFmtId="167" fontId="14" fillId="0" borderId="6" xfId="0" applyNumberFormat="1" applyFont="1" applyBorder="1" applyAlignment="1">
      <alignment horizontal="center" vertical="center" wrapText="1"/>
    </xf>
    <xf numFmtId="167" fontId="14" fillId="0" borderId="40" xfId="0" applyNumberFormat="1" applyFont="1" applyBorder="1" applyAlignment="1">
      <alignment horizontal="center" vertical="center" wrapText="1"/>
    </xf>
    <xf numFmtId="3" fontId="14" fillId="0" borderId="28" xfId="0" applyNumberFormat="1" applyFont="1" applyBorder="1" applyAlignment="1">
      <alignment horizontal="right" vertical="center" wrapText="1"/>
    </xf>
    <xf numFmtId="0" fontId="14" fillId="0" borderId="27" xfId="3" applyFont="1" applyBorder="1" applyAlignment="1">
      <alignment vertical="center" wrapText="1"/>
    </xf>
    <xf numFmtId="3" fontId="14" fillId="0" borderId="25" xfId="0" applyNumberFormat="1" applyFont="1" applyBorder="1" applyAlignment="1">
      <alignment horizontal="right" vertical="center"/>
    </xf>
    <xf numFmtId="3" fontId="14" fillId="0" borderId="28" xfId="0" applyNumberFormat="1" applyFont="1" applyBorder="1" applyAlignment="1">
      <alignment horizontal="right" vertical="center"/>
    </xf>
    <xf numFmtId="3" fontId="14" fillId="0" borderId="2" xfId="0" applyNumberFormat="1" applyFont="1" applyBorder="1" applyAlignment="1">
      <alignment horizontal="right" vertical="center"/>
    </xf>
    <xf numFmtId="3" fontId="14" fillId="0" borderId="27" xfId="0" applyNumberFormat="1" applyFont="1" applyBorder="1" applyAlignment="1">
      <alignment horizontal="right" vertical="center"/>
    </xf>
    <xf numFmtId="0" fontId="14" fillId="0" borderId="27" xfId="3" applyFont="1" applyFill="1" applyBorder="1" applyAlignment="1">
      <alignment vertical="center" wrapText="1"/>
    </xf>
    <xf numFmtId="0" fontId="14" fillId="0" borderId="52" xfId="3" applyFont="1" applyFill="1" applyBorder="1" applyAlignment="1">
      <alignment vertical="center" wrapText="1"/>
    </xf>
    <xf numFmtId="3" fontId="14" fillId="0" borderId="30" xfId="0" applyNumberFormat="1" applyFont="1" applyBorder="1" applyAlignment="1">
      <alignment horizontal="right" vertical="center"/>
    </xf>
    <xf numFmtId="3" fontId="14" fillId="0" borderId="3" xfId="0" applyNumberFormat="1" applyFont="1" applyBorder="1" applyAlignment="1">
      <alignment horizontal="right" vertical="center"/>
    </xf>
    <xf numFmtId="3" fontId="14" fillId="0" borderId="33" xfId="0" applyNumberFormat="1" applyFont="1" applyBorder="1" applyAlignment="1">
      <alignment horizontal="right" vertical="center"/>
    </xf>
    <xf numFmtId="3" fontId="14" fillId="0" borderId="52" xfId="0" applyNumberFormat="1" applyFont="1" applyBorder="1" applyAlignment="1">
      <alignment horizontal="right" vertical="center"/>
    </xf>
    <xf numFmtId="3" fontId="14" fillId="0" borderId="5" xfId="0" applyNumberFormat="1" applyFont="1" applyBorder="1" applyAlignment="1">
      <alignment horizontal="right" vertical="center" wrapText="1"/>
    </xf>
    <xf numFmtId="167" fontId="14" fillId="0" borderId="2" xfId="0" applyNumberFormat="1" applyFont="1" applyBorder="1" applyAlignment="1">
      <alignment horizontal="center" vertical="center" wrapText="1"/>
    </xf>
    <xf numFmtId="167" fontId="14" fillId="0" borderId="4" xfId="0" applyNumberFormat="1" applyFont="1" applyBorder="1" applyAlignment="1">
      <alignment horizontal="center" vertical="center" wrapText="1"/>
    </xf>
    <xf numFmtId="0" fontId="14" fillId="0" borderId="60" xfId="3" applyFont="1" applyBorder="1" applyAlignment="1">
      <alignment horizontal="center" vertical="center"/>
    </xf>
    <xf numFmtId="3" fontId="14" fillId="0" borderId="53" xfId="0" applyNumberFormat="1" applyFont="1" applyBorder="1" applyAlignment="1">
      <alignment horizontal="right" vertical="center"/>
    </xf>
    <xf numFmtId="169" fontId="14" fillId="0" borderId="54" xfId="0" applyNumberFormat="1" applyFont="1" applyBorder="1" applyAlignment="1">
      <alignment horizontal="right" vertical="center"/>
    </xf>
    <xf numFmtId="0" fontId="4" fillId="0" borderId="0" xfId="8" applyFont="1" applyFill="1" applyAlignment="1">
      <alignment horizontal="center"/>
    </xf>
    <xf numFmtId="0" fontId="4" fillId="0" borderId="0" xfId="8" applyFont="1" applyFill="1"/>
    <xf numFmtId="0" fontId="30" fillId="0" borderId="0" xfId="3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right" vertical="center"/>
    </xf>
    <xf numFmtId="0" fontId="18" fillId="0" borderId="2" xfId="3" applyFont="1" applyFill="1" applyBorder="1" applyAlignment="1">
      <alignment horizontal="center" vertical="center" wrapText="1"/>
    </xf>
    <xf numFmtId="0" fontId="31" fillId="0" borderId="2" xfId="8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vertical="center" wrapText="1"/>
    </xf>
    <xf numFmtId="3" fontId="4" fillId="0" borderId="2" xfId="8" applyNumberFormat="1" applyFont="1" applyFill="1" applyBorder="1" applyAlignment="1">
      <alignment horizontal="right" vertical="center"/>
    </xf>
    <xf numFmtId="167" fontId="4" fillId="0" borderId="2" xfId="8" applyNumberFormat="1" applyFont="1" applyFill="1" applyBorder="1" applyAlignment="1">
      <alignment horizontal="right" vertical="center"/>
    </xf>
    <xf numFmtId="169" fontId="4" fillId="0" borderId="2" xfId="8" applyNumberFormat="1" applyFont="1" applyFill="1" applyBorder="1" applyAlignment="1">
      <alignment horizontal="center" vertical="center"/>
    </xf>
    <xf numFmtId="49" fontId="14" fillId="0" borderId="2" xfId="3" applyNumberFormat="1" applyFont="1" applyFill="1" applyBorder="1" applyAlignment="1">
      <alignment vertical="center" wrapText="1"/>
    </xf>
    <xf numFmtId="0" fontId="14" fillId="0" borderId="2" xfId="3" applyFont="1" applyFill="1" applyBorder="1" applyAlignment="1">
      <alignment vertical="center" wrapText="1"/>
    </xf>
    <xf numFmtId="0" fontId="4" fillId="0" borderId="2" xfId="8" applyFont="1" applyFill="1" applyBorder="1" applyAlignment="1">
      <alignment horizontal="center"/>
    </xf>
    <xf numFmtId="0" fontId="13" fillId="0" borderId="2" xfId="3" applyFont="1" applyFill="1" applyBorder="1" applyAlignment="1">
      <alignment horizontal="center" vertical="center" wrapText="1"/>
    </xf>
    <xf numFmtId="0" fontId="32" fillId="2" borderId="2" xfId="3" applyFont="1" applyFill="1" applyBorder="1" applyAlignment="1">
      <alignment vertical="center" wrapText="1"/>
    </xf>
    <xf numFmtId="3" fontId="33" fillId="0" borderId="2" xfId="8" applyNumberFormat="1" applyFont="1" applyFill="1" applyBorder="1" applyAlignment="1">
      <alignment horizontal="right" vertical="center"/>
    </xf>
    <xf numFmtId="3" fontId="4" fillId="0" borderId="2" xfId="8" applyNumberFormat="1" applyFont="1" applyFill="1" applyBorder="1" applyAlignment="1">
      <alignment vertical="center"/>
    </xf>
    <xf numFmtId="3" fontId="33" fillId="0" borderId="2" xfId="8" applyNumberFormat="1" applyFont="1" applyFill="1" applyBorder="1" applyAlignment="1">
      <alignment vertical="center"/>
    </xf>
    <xf numFmtId="0" fontId="4" fillId="0" borderId="2" xfId="8" applyFont="1" applyFill="1" applyBorder="1" applyAlignment="1">
      <alignment vertical="center"/>
    </xf>
    <xf numFmtId="0" fontId="5" fillId="0" borderId="2" xfId="8" applyFont="1" applyFill="1" applyBorder="1"/>
    <xf numFmtId="3" fontId="5" fillId="0" borderId="2" xfId="8" applyNumberFormat="1" applyFont="1" applyFill="1" applyBorder="1"/>
    <xf numFmtId="3" fontId="5" fillId="0" borderId="2" xfId="8" applyNumberFormat="1" applyFont="1" applyFill="1" applyBorder="1" applyAlignment="1">
      <alignment horizontal="right" vertical="center"/>
    </xf>
    <xf numFmtId="167" fontId="5" fillId="0" borderId="2" xfId="8" applyNumberFormat="1" applyFont="1" applyFill="1" applyBorder="1" applyAlignment="1">
      <alignment horizontal="right" vertical="center"/>
    </xf>
    <xf numFmtId="169" fontId="5" fillId="0" borderId="2" xfId="8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34" fillId="0" borderId="2" xfId="0" applyNumberFormat="1" applyFont="1" applyBorder="1" applyAlignment="1">
      <alignment horizontal="right" vertical="center" wrapText="1"/>
    </xf>
    <xf numFmtId="3" fontId="35" fillId="0" borderId="2" xfId="0" applyNumberFormat="1" applyFont="1" applyBorder="1" applyAlignment="1">
      <alignment horizontal="right" vertical="center" wrapText="1"/>
    </xf>
    <xf numFmtId="3" fontId="30" fillId="0" borderId="43" xfId="0" applyNumberFormat="1" applyFont="1" applyBorder="1" applyAlignment="1">
      <alignment horizontal="right" vertical="center" wrapText="1"/>
    </xf>
    <xf numFmtId="3" fontId="14" fillId="0" borderId="2" xfId="0" applyNumberFormat="1" applyFont="1" applyBorder="1" applyAlignment="1">
      <alignment horizontal="right" vertical="center" wrapText="1"/>
    </xf>
    <xf numFmtId="3" fontId="30" fillId="0" borderId="12" xfId="0" applyNumberFormat="1" applyFont="1" applyBorder="1" applyAlignment="1">
      <alignment horizontal="right" vertical="center" wrapText="1"/>
    </xf>
    <xf numFmtId="0" fontId="7" fillId="0" borderId="0" xfId="3" applyFill="1"/>
    <xf numFmtId="0" fontId="7" fillId="0" borderId="0" xfId="3" applyFill="1" applyAlignment="1">
      <alignment horizontal="center"/>
    </xf>
    <xf numFmtId="0" fontId="7" fillId="0" borderId="0" xfId="3" applyFill="1" applyAlignment="1">
      <alignment horizontal="right"/>
    </xf>
    <xf numFmtId="0" fontId="30" fillId="0" borderId="0" xfId="3" applyFont="1" applyFill="1" applyAlignment="1">
      <alignment horizontal="center" wrapText="1"/>
    </xf>
    <xf numFmtId="0" fontId="14" fillId="0" borderId="2" xfId="3" applyFont="1" applyFill="1" applyBorder="1" applyAlignment="1">
      <alignment horizontal="center" wrapText="1"/>
    </xf>
    <xf numFmtId="49" fontId="14" fillId="0" borderId="2" xfId="3" applyNumberFormat="1" applyFont="1" applyFill="1" applyBorder="1" applyAlignment="1">
      <alignment horizontal="left" wrapText="1"/>
    </xf>
    <xf numFmtId="3" fontId="14" fillId="0" borderId="2" xfId="3" applyNumberFormat="1" applyFont="1" applyFill="1" applyBorder="1" applyAlignment="1">
      <alignment horizontal="right" vertical="center" wrapText="1"/>
    </xf>
    <xf numFmtId="3" fontId="14" fillId="0" borderId="2" xfId="3" applyNumberFormat="1" applyFont="1" applyFill="1" applyBorder="1" applyAlignment="1">
      <alignment horizontal="right" vertical="center"/>
    </xf>
    <xf numFmtId="169" fontId="14" fillId="0" borderId="2" xfId="3" applyNumberFormat="1" applyFont="1" applyFill="1" applyBorder="1" applyAlignment="1">
      <alignment horizontal="right" vertical="center" indent="1"/>
    </xf>
    <xf numFmtId="169" fontId="14" fillId="0" borderId="2" xfId="3" applyNumberFormat="1" applyFont="1" applyFill="1" applyBorder="1" applyAlignment="1">
      <alignment horizontal="right" vertical="center" wrapText="1" indent="1"/>
    </xf>
    <xf numFmtId="0" fontId="14" fillId="0" borderId="2" xfId="3" applyFont="1" applyFill="1" applyBorder="1" applyAlignment="1">
      <alignment horizontal="center"/>
    </xf>
    <xf numFmtId="49" fontId="13" fillId="0" borderId="2" xfId="3" applyNumberFormat="1" applyFont="1" applyFill="1" applyBorder="1" applyAlignment="1">
      <alignment horizontal="left" wrapText="1"/>
    </xf>
    <xf numFmtId="0" fontId="7" fillId="0" borderId="0" xfId="3" applyFont="1" applyFill="1"/>
    <xf numFmtId="3" fontId="36" fillId="0" borderId="2" xfId="3" applyNumberFormat="1" applyFont="1" applyFill="1" applyBorder="1" applyAlignment="1">
      <alignment horizontal="right" vertical="center" wrapText="1"/>
    </xf>
    <xf numFmtId="0" fontId="14" fillId="0" borderId="2" xfId="3" applyFont="1" applyFill="1" applyBorder="1" applyAlignment="1">
      <alignment horizontal="right"/>
    </xf>
    <xf numFmtId="49" fontId="30" fillId="0" borderId="2" xfId="3" applyNumberFormat="1" applyFont="1" applyFill="1" applyBorder="1" applyAlignment="1">
      <alignment horizontal="left" wrapText="1"/>
    </xf>
    <xf numFmtId="3" fontId="30" fillId="0" borderId="2" xfId="3" applyNumberFormat="1" applyFont="1" applyFill="1" applyBorder="1" applyAlignment="1">
      <alignment horizontal="right" vertical="center"/>
    </xf>
    <xf numFmtId="169" fontId="30" fillId="0" borderId="2" xfId="3" applyNumberFormat="1" applyFont="1" applyFill="1" applyBorder="1" applyAlignment="1">
      <alignment horizontal="right" vertical="center" indent="1"/>
    </xf>
    <xf numFmtId="169" fontId="30" fillId="0" borderId="2" xfId="3" applyNumberFormat="1" applyFont="1" applyFill="1" applyBorder="1" applyAlignment="1">
      <alignment horizontal="right" vertical="center" wrapText="1" indent="1"/>
    </xf>
    <xf numFmtId="3" fontId="30" fillId="0" borderId="2" xfId="3" applyNumberFormat="1" applyFont="1" applyFill="1" applyBorder="1" applyAlignment="1">
      <alignment horizontal="right" vertical="center" wrapText="1"/>
    </xf>
    <xf numFmtId="0" fontId="14" fillId="0" borderId="0" xfId="3" applyFont="1" applyFill="1" applyBorder="1" applyAlignment="1">
      <alignment horizontal="right"/>
    </xf>
    <xf numFmtId="0" fontId="30" fillId="0" borderId="0" xfId="3" applyFont="1" applyFill="1" applyBorder="1" applyAlignment="1">
      <alignment wrapText="1"/>
    </xf>
    <xf numFmtId="3" fontId="30" fillId="0" borderId="0" xfId="3" applyNumberFormat="1" applyFont="1" applyFill="1" applyBorder="1" applyAlignment="1">
      <alignment horizontal="center"/>
    </xf>
    <xf numFmtId="0" fontId="14" fillId="0" borderId="0" xfId="3" applyFont="1" applyFill="1"/>
    <xf numFmtId="3" fontId="7" fillId="0" borderId="0" xfId="3" applyNumberFormat="1" applyFill="1"/>
    <xf numFmtId="3" fontId="13" fillId="0" borderId="2" xfId="3" applyNumberFormat="1" applyFont="1" applyFill="1" applyBorder="1" applyAlignment="1">
      <alignment horizontal="right" vertical="center" wrapText="1"/>
    </xf>
    <xf numFmtId="3" fontId="13" fillId="0" borderId="2" xfId="3" applyNumberFormat="1" applyFont="1" applyFill="1" applyBorder="1" applyAlignment="1">
      <alignment horizontal="right" vertical="center"/>
    </xf>
    <xf numFmtId="169" fontId="13" fillId="0" borderId="2" xfId="3" applyNumberFormat="1" applyFont="1" applyFill="1" applyBorder="1" applyAlignment="1">
      <alignment horizontal="right" vertical="center" indent="1"/>
    </xf>
    <xf numFmtId="169" fontId="13" fillId="0" borderId="2" xfId="3" applyNumberFormat="1" applyFont="1" applyFill="1" applyBorder="1" applyAlignment="1">
      <alignment horizontal="right" vertical="center" wrapText="1" indent="1"/>
    </xf>
    <xf numFmtId="0" fontId="30" fillId="0" borderId="2" xfId="3" applyFont="1" applyFill="1" applyBorder="1" applyAlignment="1">
      <alignment horizontal="center" vertical="center" wrapText="1"/>
    </xf>
    <xf numFmtId="0" fontId="14" fillId="3" borderId="2" xfId="3" applyFont="1" applyFill="1" applyBorder="1" applyAlignment="1">
      <alignment horizontal="center"/>
    </xf>
    <xf numFmtId="49" fontId="14" fillId="3" borderId="2" xfId="3" applyNumberFormat="1" applyFont="1" applyFill="1" applyBorder="1" applyAlignment="1">
      <alignment horizontal="left" wrapText="1"/>
    </xf>
    <xf numFmtId="3" fontId="14" fillId="3" borderId="2" xfId="3" applyNumberFormat="1" applyFont="1" applyFill="1" applyBorder="1" applyAlignment="1">
      <alignment horizontal="right" vertical="center" wrapText="1"/>
    </xf>
    <xf numFmtId="3" fontId="14" fillId="3" borderId="2" xfId="3" applyNumberFormat="1" applyFont="1" applyFill="1" applyBorder="1" applyAlignment="1">
      <alignment horizontal="right" vertical="center"/>
    </xf>
    <xf numFmtId="169" fontId="14" fillId="3" borderId="2" xfId="3" applyNumberFormat="1" applyFont="1" applyFill="1" applyBorder="1" applyAlignment="1">
      <alignment horizontal="right" vertical="center" indent="1"/>
    </xf>
    <xf numFmtId="169" fontId="14" fillId="3" borderId="2" xfId="3" applyNumberFormat="1" applyFont="1" applyFill="1" applyBorder="1" applyAlignment="1">
      <alignment horizontal="right" vertical="center" wrapText="1" indent="1"/>
    </xf>
    <xf numFmtId="0" fontId="7" fillId="3" borderId="0" xfId="3" applyFill="1"/>
    <xf numFmtId="0" fontId="14" fillId="3" borderId="2" xfId="3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3" fontId="17" fillId="0" borderId="27" xfId="0" applyNumberFormat="1" applyFont="1" applyBorder="1" applyAlignment="1">
      <alignment horizontal="right" vertical="center"/>
    </xf>
    <xf numFmtId="1" fontId="29" fillId="0" borderId="51" xfId="0" applyNumberFormat="1" applyFont="1" applyBorder="1" applyAlignment="1">
      <alignment horizontal="center" vertical="center" wrapText="1"/>
    </xf>
    <xf numFmtId="3" fontId="30" fillId="0" borderId="61" xfId="0" applyNumberFormat="1" applyFont="1" applyBorder="1" applyAlignment="1">
      <alignment horizontal="right" vertical="center" wrapText="1"/>
    </xf>
    <xf numFmtId="3" fontId="14" fillId="0" borderId="62" xfId="0" applyNumberFormat="1" applyFont="1" applyBorder="1" applyAlignment="1">
      <alignment horizontal="right" vertical="center" wrapText="1"/>
    </xf>
    <xf numFmtId="0" fontId="14" fillId="0" borderId="63" xfId="3" applyFont="1" applyBorder="1" applyAlignment="1">
      <alignment horizontal="center" vertical="center"/>
    </xf>
    <xf numFmtId="0" fontId="14" fillId="0" borderId="41" xfId="3" applyFont="1" applyFill="1" applyBorder="1" applyAlignment="1">
      <alignment vertical="center" wrapText="1"/>
    </xf>
    <xf numFmtId="3" fontId="14" fillId="0" borderId="64" xfId="0" applyNumberFormat="1" applyFont="1" applyBorder="1" applyAlignment="1">
      <alignment horizontal="right" vertical="center"/>
    </xf>
    <xf numFmtId="3" fontId="14" fillId="0" borderId="65" xfId="0" applyNumberFormat="1" applyFont="1" applyBorder="1" applyAlignment="1">
      <alignment horizontal="right" vertical="center"/>
    </xf>
    <xf numFmtId="3" fontId="14" fillId="0" borderId="54" xfId="0" applyNumberFormat="1" applyFont="1" applyBorder="1" applyAlignment="1">
      <alignment horizontal="right" vertical="center"/>
    </xf>
    <xf numFmtId="3" fontId="14" fillId="0" borderId="54" xfId="0" applyNumberFormat="1" applyFont="1" applyBorder="1" applyAlignment="1">
      <alignment horizontal="right" vertical="center" wrapText="1"/>
    </xf>
    <xf numFmtId="3" fontId="14" fillId="0" borderId="41" xfId="0" applyNumberFormat="1" applyFont="1" applyBorder="1" applyAlignment="1">
      <alignment horizontal="right" vertical="center"/>
    </xf>
    <xf numFmtId="3" fontId="14" fillId="0" borderId="66" xfId="0" applyNumberFormat="1" applyFont="1" applyBorder="1" applyAlignment="1">
      <alignment horizontal="right" vertical="center" wrapText="1"/>
    </xf>
    <xf numFmtId="167" fontId="14" fillId="0" borderId="54" xfId="0" applyNumberFormat="1" applyFont="1" applyBorder="1" applyAlignment="1">
      <alignment horizontal="center" vertical="center" wrapText="1"/>
    </xf>
    <xf numFmtId="167" fontId="14" fillId="0" borderId="62" xfId="0" applyNumberFormat="1" applyFont="1" applyBorder="1" applyAlignment="1">
      <alignment horizontal="center" vertical="center" wrapText="1"/>
    </xf>
    <xf numFmtId="3" fontId="14" fillId="0" borderId="65" xfId="0" applyNumberFormat="1" applyFont="1" applyBorder="1" applyAlignment="1">
      <alignment horizontal="right" vertical="center" wrapText="1"/>
    </xf>
    <xf numFmtId="0" fontId="14" fillId="0" borderId="29" xfId="3" applyFont="1" applyFill="1" applyBorder="1" applyAlignment="1">
      <alignment vertical="center" wrapText="1"/>
    </xf>
    <xf numFmtId="3" fontId="14" fillId="0" borderId="29" xfId="0" applyNumberFormat="1" applyFont="1" applyBorder="1" applyAlignment="1">
      <alignment horizontal="right" vertical="center"/>
    </xf>
    <xf numFmtId="169" fontId="14" fillId="0" borderId="2" xfId="0" applyNumberFormat="1" applyFont="1" applyBorder="1" applyAlignment="1">
      <alignment horizontal="right" vertical="center"/>
    </xf>
    <xf numFmtId="3" fontId="14" fillId="0" borderId="4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1" fontId="11" fillId="0" borderId="14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" fontId="11" fillId="0" borderId="9" xfId="0" applyNumberFormat="1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" fontId="11" fillId="0" borderId="17" xfId="0" applyNumberFormat="1" applyFont="1" applyBorder="1" applyAlignment="1">
      <alignment horizontal="center" vertical="center" wrapText="1"/>
    </xf>
    <xf numFmtId="1" fontId="11" fillId="0" borderId="11" xfId="0" applyNumberFormat="1" applyFont="1" applyBorder="1" applyAlignment="1">
      <alignment horizontal="center" vertical="center" wrapText="1"/>
    </xf>
    <xf numFmtId="1" fontId="11" fillId="0" borderId="8" xfId="0" applyNumberFormat="1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1" fontId="11" fillId="0" borderId="13" xfId="0" applyNumberFormat="1" applyFont="1" applyBorder="1" applyAlignment="1">
      <alignment horizontal="center" vertical="center" wrapText="1"/>
    </xf>
    <xf numFmtId="1" fontId="29" fillId="0" borderId="3" xfId="0" applyNumberFormat="1" applyFont="1" applyBorder="1" applyAlignment="1">
      <alignment horizontal="center" vertical="center" wrapText="1"/>
    </xf>
    <xf numFmtId="1" fontId="29" fillId="0" borderId="54" xfId="0" applyNumberFormat="1" applyFont="1" applyBorder="1" applyAlignment="1">
      <alignment horizontal="center" vertical="center" wrapText="1"/>
    </xf>
    <xf numFmtId="1" fontId="29" fillId="0" borderId="27" xfId="0" applyNumberFormat="1" applyFont="1" applyBorder="1" applyAlignment="1">
      <alignment horizontal="center" vertical="center" wrapText="1"/>
    </xf>
    <xf numFmtId="1" fontId="29" fillId="0" borderId="5" xfId="0" applyNumberFormat="1" applyFont="1" applyBorder="1" applyAlignment="1">
      <alignment horizontal="center" vertical="center" wrapText="1"/>
    </xf>
    <xf numFmtId="1" fontId="29" fillId="0" borderId="4" xfId="0" applyNumberFormat="1" applyFont="1" applyBorder="1" applyAlignment="1">
      <alignment horizontal="center" vertical="center" wrapText="1"/>
    </xf>
    <xf numFmtId="3" fontId="29" fillId="0" borderId="4" xfId="0" applyNumberFormat="1" applyFont="1" applyBorder="1" applyAlignment="1">
      <alignment horizontal="center" vertical="center" wrapText="1"/>
    </xf>
    <xf numFmtId="3" fontId="29" fillId="0" borderId="49" xfId="0" applyNumberFormat="1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/>
    </xf>
    <xf numFmtId="0" fontId="19" fillId="0" borderId="42" xfId="3" applyFont="1" applyBorder="1" applyAlignment="1">
      <alignment horizontal="center" vertical="center" wrapText="1"/>
    </xf>
    <xf numFmtId="0" fontId="19" fillId="0" borderId="46" xfId="3" applyFont="1" applyBorder="1" applyAlignment="1">
      <alignment horizontal="center" vertical="center" wrapText="1"/>
    </xf>
    <xf numFmtId="0" fontId="19" fillId="0" borderId="43" xfId="3" applyFont="1" applyBorder="1" applyAlignment="1">
      <alignment horizontal="center" vertical="center"/>
    </xf>
    <xf numFmtId="0" fontId="19" fillId="0" borderId="47" xfId="3" applyFont="1" applyBorder="1" applyAlignment="1">
      <alignment horizontal="center" vertical="center"/>
    </xf>
    <xf numFmtId="1" fontId="19" fillId="0" borderId="11" xfId="0" applyNumberFormat="1" applyFont="1" applyBorder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 vertical="center" wrapText="1"/>
    </xf>
    <xf numFmtId="1" fontId="19" fillId="0" borderId="48" xfId="0" applyNumberFormat="1" applyFont="1" applyBorder="1" applyAlignment="1">
      <alignment horizontal="center" vertical="center" wrapText="1"/>
    </xf>
    <xf numFmtId="1" fontId="19" fillId="0" borderId="24" xfId="0" applyNumberFormat="1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1" fontId="19" fillId="0" borderId="12" xfId="0" applyNumberFormat="1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1" fontId="13" fillId="0" borderId="27" xfId="0" applyNumberFormat="1" applyFont="1" applyBorder="1" applyAlignment="1">
      <alignment horizontal="center" vertical="center" wrapText="1"/>
    </xf>
    <xf numFmtId="1" fontId="13" fillId="0" borderId="49" xfId="0" applyNumberFormat="1" applyFont="1" applyBorder="1" applyAlignment="1">
      <alignment horizontal="center" vertical="center" wrapText="1"/>
    </xf>
    <xf numFmtId="1" fontId="29" fillId="0" borderId="51" xfId="0" applyNumberFormat="1" applyFont="1" applyBorder="1" applyAlignment="1">
      <alignment horizontal="center" vertical="center" wrapText="1"/>
    </xf>
    <xf numFmtId="1" fontId="29" fillId="0" borderId="53" xfId="0" applyNumberFormat="1" applyFont="1" applyBorder="1" applyAlignment="1">
      <alignment horizontal="center" vertical="center" wrapText="1"/>
    </xf>
    <xf numFmtId="0" fontId="30" fillId="0" borderId="0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5" xfId="3" applyFont="1" applyFill="1" applyBorder="1" applyAlignment="1">
      <alignment horizontal="center" vertical="center" wrapText="1"/>
    </xf>
    <xf numFmtId="0" fontId="30" fillId="0" borderId="0" xfId="3" applyFont="1" applyFill="1" applyAlignment="1">
      <alignment horizontal="center" wrapText="1"/>
    </xf>
    <xf numFmtId="0" fontId="30" fillId="0" borderId="2" xfId="3" applyFont="1" applyFill="1" applyBorder="1" applyAlignment="1">
      <alignment horizontal="center" vertical="center" wrapText="1"/>
    </xf>
    <xf numFmtId="0" fontId="30" fillId="0" borderId="2" xfId="3" applyFont="1" applyFill="1" applyBorder="1" applyAlignment="1">
      <alignment horizontal="center" vertical="center"/>
    </xf>
  </cellXfs>
  <cellStyles count="18">
    <cellStyle name="TableStyleLight1" xfId="1"/>
    <cellStyle name="Денежный 2" xfId="2"/>
    <cellStyle name="Обычный" xfId="0" builtinId="0"/>
    <cellStyle name="Обычный 2" xfId="3"/>
    <cellStyle name="Обычный 2 2" xfId="4"/>
    <cellStyle name="Обычный 2 2 2" xfId="5"/>
    <cellStyle name="Обычный 2 3" xfId="6"/>
    <cellStyle name="Обычный 2 4" xfId="7"/>
    <cellStyle name="Обычный 3" xfId="8"/>
    <cellStyle name="Обычный 4" xfId="9"/>
    <cellStyle name="Обычный 5" xfId="10"/>
    <cellStyle name="Обычный 7" xfId="11"/>
    <cellStyle name="Процентный 2" xfId="12"/>
    <cellStyle name="Тысячи [0]_Лист1" xfId="13"/>
    <cellStyle name="Тысячи_Лист1" xfId="14"/>
    <cellStyle name="Финансовый [0] 2" xfId="15"/>
    <cellStyle name="Финансовый 2" xfId="16"/>
    <cellStyle name="Финансовый 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768941</xdr:colOff>
      <xdr:row>12</xdr:row>
      <xdr:rowOff>87409</xdr:rowOff>
    </xdr:from>
    <xdr:to>
      <xdr:col>3</xdr:col>
      <xdr:colOff>770381</xdr:colOff>
      <xdr:row>12</xdr:row>
      <xdr:rowOff>87409</xdr:rowOff>
    </xdr:to>
    <xdr:sp macro="" textlink="">
      <xdr:nvSpPr>
        <xdr:cNvPr id="2" name="Line 1"/>
        <xdr:cNvSpPr/>
      </xdr:nvSpPr>
      <xdr:spPr>
        <a:xfrm>
          <a:off x="5750516" y="3487834"/>
          <a:ext cx="1440" cy="0"/>
        </a:xfrm>
        <a:prstGeom prst="line">
          <a:avLst/>
        </a:prstGeom>
        <a:ln w="9360">
          <a:solidFill>
            <a:srgbClr val="000000"/>
          </a:solidFill>
          <a:miter/>
        </a:ln>
      </xdr:spPr>
    </xdr:sp>
    <xdr:clientData/>
  </xdr:twoCellAnchor>
  <xdr:twoCellAnchor editAs="absolute">
    <xdr:from>
      <xdr:col>3</xdr:col>
      <xdr:colOff>768941</xdr:colOff>
      <xdr:row>12</xdr:row>
      <xdr:rowOff>87409</xdr:rowOff>
    </xdr:from>
    <xdr:to>
      <xdr:col>3</xdr:col>
      <xdr:colOff>770381</xdr:colOff>
      <xdr:row>12</xdr:row>
      <xdr:rowOff>87409</xdr:rowOff>
    </xdr:to>
    <xdr:sp macro="" textlink="">
      <xdr:nvSpPr>
        <xdr:cNvPr id="3" name="Line 1"/>
        <xdr:cNvSpPr/>
      </xdr:nvSpPr>
      <xdr:spPr>
        <a:xfrm>
          <a:off x="5750516" y="3487834"/>
          <a:ext cx="1440" cy="0"/>
        </a:xfrm>
        <a:prstGeom prst="line">
          <a:avLst/>
        </a:prstGeom>
        <a:ln w="9360">
          <a:solidFill>
            <a:srgbClr val="000000"/>
          </a:solidFill>
          <a:miter/>
        </a:ln>
      </xdr:spPr>
    </xdr:sp>
    <xdr:clientData/>
  </xdr:twoCellAnchor>
  <xdr:twoCellAnchor editAs="absolute">
    <xdr:from>
      <xdr:col>3</xdr:col>
      <xdr:colOff>768941</xdr:colOff>
      <xdr:row>12</xdr:row>
      <xdr:rowOff>87409</xdr:rowOff>
    </xdr:from>
    <xdr:to>
      <xdr:col>3</xdr:col>
      <xdr:colOff>770381</xdr:colOff>
      <xdr:row>12</xdr:row>
      <xdr:rowOff>87409</xdr:rowOff>
    </xdr:to>
    <xdr:sp macro="" textlink="">
      <xdr:nvSpPr>
        <xdr:cNvPr id="4" name="Line 1"/>
        <xdr:cNvSpPr/>
      </xdr:nvSpPr>
      <xdr:spPr>
        <a:xfrm>
          <a:off x="5750516" y="3487834"/>
          <a:ext cx="1440" cy="0"/>
        </a:xfrm>
        <a:prstGeom prst="line">
          <a:avLst/>
        </a:prstGeom>
        <a:ln w="9360">
          <a:solidFill>
            <a:srgbClr val="000000"/>
          </a:solidFill>
          <a:miter/>
        </a:ln>
      </xdr:spPr>
    </xdr:sp>
    <xdr:clientData/>
  </xdr:twoCellAnchor>
  <xdr:twoCellAnchor editAs="absolute">
    <xdr:from>
      <xdr:col>2</xdr:col>
      <xdr:colOff>754653</xdr:colOff>
      <xdr:row>12</xdr:row>
      <xdr:rowOff>87409</xdr:rowOff>
    </xdr:from>
    <xdr:to>
      <xdr:col>2</xdr:col>
      <xdr:colOff>756093</xdr:colOff>
      <xdr:row>12</xdr:row>
      <xdr:rowOff>87409</xdr:rowOff>
    </xdr:to>
    <xdr:sp macro="" textlink="">
      <xdr:nvSpPr>
        <xdr:cNvPr id="5" name="Line 1"/>
        <xdr:cNvSpPr/>
      </xdr:nvSpPr>
      <xdr:spPr>
        <a:xfrm>
          <a:off x="4640853" y="3487834"/>
          <a:ext cx="1440" cy="0"/>
        </a:xfrm>
        <a:prstGeom prst="line">
          <a:avLst/>
        </a:prstGeom>
        <a:ln w="9360">
          <a:solidFill>
            <a:srgbClr val="000000"/>
          </a:solidFill>
          <a:miter/>
        </a:ln>
      </xdr:spPr>
    </xdr:sp>
    <xdr:clientData/>
  </xdr:twoCellAnchor>
  <xdr:twoCellAnchor editAs="absolute">
    <xdr:from>
      <xdr:col>2</xdr:col>
      <xdr:colOff>754653</xdr:colOff>
      <xdr:row>12</xdr:row>
      <xdr:rowOff>87409</xdr:rowOff>
    </xdr:from>
    <xdr:to>
      <xdr:col>2</xdr:col>
      <xdr:colOff>756093</xdr:colOff>
      <xdr:row>12</xdr:row>
      <xdr:rowOff>87409</xdr:rowOff>
    </xdr:to>
    <xdr:sp macro="" textlink="">
      <xdr:nvSpPr>
        <xdr:cNvPr id="6" name="Line 1"/>
        <xdr:cNvSpPr/>
      </xdr:nvSpPr>
      <xdr:spPr>
        <a:xfrm>
          <a:off x="4640853" y="3487834"/>
          <a:ext cx="1440" cy="0"/>
        </a:xfrm>
        <a:prstGeom prst="line">
          <a:avLst/>
        </a:prstGeom>
        <a:ln w="9360">
          <a:solidFill>
            <a:srgbClr val="000000"/>
          </a:solidFill>
          <a:miter/>
        </a:ln>
      </xdr:spPr>
    </xdr:sp>
    <xdr:clientData/>
  </xdr:twoCellAnchor>
  <xdr:twoCellAnchor editAs="absolute">
    <xdr:from>
      <xdr:col>2</xdr:col>
      <xdr:colOff>754653</xdr:colOff>
      <xdr:row>12</xdr:row>
      <xdr:rowOff>87409</xdr:rowOff>
    </xdr:from>
    <xdr:to>
      <xdr:col>2</xdr:col>
      <xdr:colOff>756093</xdr:colOff>
      <xdr:row>12</xdr:row>
      <xdr:rowOff>87409</xdr:rowOff>
    </xdr:to>
    <xdr:sp macro="" textlink="">
      <xdr:nvSpPr>
        <xdr:cNvPr id="7" name="Line 1"/>
        <xdr:cNvSpPr/>
      </xdr:nvSpPr>
      <xdr:spPr>
        <a:xfrm>
          <a:off x="4640853" y="3487834"/>
          <a:ext cx="1440" cy="0"/>
        </a:xfrm>
        <a:prstGeom prst="line">
          <a:avLst/>
        </a:prstGeom>
        <a:ln w="9360">
          <a:solidFill>
            <a:srgbClr val="000000"/>
          </a:solidFill>
          <a:miter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zoomScaleNormal="100" workbookViewId="0">
      <selection activeCell="N13" sqref="N13"/>
    </sheetView>
  </sheetViews>
  <sheetFormatPr defaultColWidth="9.140625" defaultRowHeight="12.75" x14ac:dyDescent="0.2"/>
  <cols>
    <col min="1" max="1" width="5.42578125" customWidth="1"/>
    <col min="2" max="2" width="36.140625" customWidth="1"/>
    <col min="3" max="3" width="11.7109375" customWidth="1"/>
    <col min="4" max="4" width="11.5703125" customWidth="1"/>
    <col min="5" max="5" width="12.7109375" customWidth="1"/>
    <col min="6" max="6" width="11.42578125" customWidth="1"/>
    <col min="7" max="7" width="12" customWidth="1"/>
    <col min="8" max="8" width="11.85546875" customWidth="1"/>
    <col min="9" max="9" width="11.7109375" customWidth="1"/>
    <col min="10" max="10" width="9.7109375" customWidth="1"/>
    <col min="11" max="11" width="10" customWidth="1"/>
    <col min="12" max="12" width="9.7109375" customWidth="1"/>
    <col min="13" max="13" width="10.85546875" customWidth="1"/>
    <col min="14" max="14" width="10.5703125" customWidth="1"/>
  </cols>
  <sheetData>
    <row r="1" spans="1:14" ht="15" x14ac:dyDescent="0.2">
      <c r="A1" s="1"/>
      <c r="B1" s="1"/>
      <c r="C1" s="1"/>
      <c r="D1" s="1"/>
      <c r="E1" s="1"/>
      <c r="F1" s="1"/>
      <c r="G1" s="1"/>
      <c r="H1" s="1"/>
      <c r="J1" s="2"/>
      <c r="K1" s="2"/>
      <c r="L1" s="2"/>
      <c r="M1" s="2"/>
      <c r="N1" s="3" t="s">
        <v>0</v>
      </c>
    </row>
    <row r="2" spans="1:14" ht="15" x14ac:dyDescent="0.2">
      <c r="A2" s="265" t="s">
        <v>1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</row>
    <row r="3" spans="1:14" ht="15" x14ac:dyDescent="0.2">
      <c r="A3" s="266" t="s">
        <v>151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14" ht="15" customHeight="1" x14ac:dyDescent="0.2">
      <c r="A4" s="264" t="s">
        <v>2</v>
      </c>
      <c r="B4" s="264" t="s">
        <v>3</v>
      </c>
      <c r="C4" s="264" t="s">
        <v>152</v>
      </c>
      <c r="D4" s="264" t="s">
        <v>154</v>
      </c>
      <c r="E4" s="264"/>
      <c r="F4" s="264"/>
      <c r="G4" s="264"/>
      <c r="H4" s="264" t="s">
        <v>4</v>
      </c>
      <c r="I4" s="264"/>
      <c r="J4" s="264"/>
      <c r="K4" s="264"/>
      <c r="L4" s="264"/>
      <c r="M4" s="264"/>
      <c r="N4" s="264"/>
    </row>
    <row r="5" spans="1:14" ht="45.75" customHeight="1" x14ac:dyDescent="0.2">
      <c r="A5" s="264"/>
      <c r="B5" s="264"/>
      <c r="C5" s="264"/>
      <c r="D5" s="264" t="s">
        <v>5</v>
      </c>
      <c r="E5" s="264"/>
      <c r="F5" s="264" t="s">
        <v>135</v>
      </c>
      <c r="G5" s="264" t="s">
        <v>136</v>
      </c>
      <c r="H5" s="260" t="s">
        <v>6</v>
      </c>
      <c r="I5" s="262" t="s">
        <v>7</v>
      </c>
      <c r="J5" s="263"/>
      <c r="K5" s="262" t="s">
        <v>8</v>
      </c>
      <c r="L5" s="263"/>
      <c r="M5" s="264" t="s">
        <v>153</v>
      </c>
      <c r="N5" s="264"/>
    </row>
    <row r="6" spans="1:14" ht="60" x14ac:dyDescent="0.2">
      <c r="A6" s="264"/>
      <c r="B6" s="264"/>
      <c r="C6" s="264"/>
      <c r="D6" s="240" t="s">
        <v>155</v>
      </c>
      <c r="E6" s="4" t="s">
        <v>156</v>
      </c>
      <c r="F6" s="264"/>
      <c r="G6" s="264"/>
      <c r="H6" s="261"/>
      <c r="I6" s="4" t="s">
        <v>9</v>
      </c>
      <c r="J6" s="5" t="s">
        <v>10</v>
      </c>
      <c r="K6" s="4" t="s">
        <v>9</v>
      </c>
      <c r="L6" s="5" t="s">
        <v>10</v>
      </c>
      <c r="M6" s="4" t="s">
        <v>9</v>
      </c>
      <c r="N6" s="5" t="s">
        <v>10</v>
      </c>
    </row>
    <row r="7" spans="1:14" ht="15.75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</row>
    <row r="8" spans="1:14" ht="30" customHeight="1" x14ac:dyDescent="0.2">
      <c r="A8" s="6">
        <v>1</v>
      </c>
      <c r="B8" s="7" t="s">
        <v>108</v>
      </c>
      <c r="C8" s="197">
        <v>8212708</v>
      </c>
      <c r="D8" s="8">
        <v>11442151</v>
      </c>
      <c r="E8" s="197">
        <v>20105317</v>
      </c>
      <c r="F8" s="197">
        <v>9481587</v>
      </c>
      <c r="G8" s="197">
        <v>9628783</v>
      </c>
      <c r="H8" s="195">
        <f>G8-D8</f>
        <v>-1813368</v>
      </c>
      <c r="I8" s="8">
        <f>G8-E8</f>
        <v>-10476534</v>
      </c>
      <c r="J8" s="9">
        <f>G8/E8*100</f>
        <v>47.891724363261716</v>
      </c>
      <c r="K8" s="8">
        <f>G8-F8</f>
        <v>147196</v>
      </c>
      <c r="L8" s="9">
        <f>G8/F8*100</f>
        <v>101.55244053553483</v>
      </c>
      <c r="M8" s="10">
        <f>G8-C8</f>
        <v>1416075</v>
      </c>
      <c r="N8" s="11">
        <f>G8/C8</f>
        <v>1.1724248566976934</v>
      </c>
    </row>
    <row r="9" spans="1:14" ht="15.75" x14ac:dyDescent="0.2">
      <c r="A9" s="6"/>
      <c r="B9" s="12" t="s">
        <v>11</v>
      </c>
      <c r="C9" s="198">
        <v>3545618</v>
      </c>
      <c r="D9" s="13">
        <v>9771153</v>
      </c>
      <c r="E9" s="198">
        <v>10492728</v>
      </c>
      <c r="F9" s="198">
        <v>4777892</v>
      </c>
      <c r="G9" s="198">
        <v>4924908</v>
      </c>
      <c r="H9" s="196">
        <f t="shared" ref="H9:H17" si="0">G9-D9</f>
        <v>-4846245</v>
      </c>
      <c r="I9" s="13">
        <f>G9-E9</f>
        <v>-5567820</v>
      </c>
      <c r="J9" s="14">
        <f>G9/E9*100</f>
        <v>46.93639251870438</v>
      </c>
      <c r="K9" s="13">
        <f t="shared" ref="K9:K17" si="1">G9-F9</f>
        <v>147016</v>
      </c>
      <c r="L9" s="14">
        <f t="shared" ref="L9:L17" si="2">G9/F9*100</f>
        <v>103.07700550786831</v>
      </c>
      <c r="M9" s="15">
        <f t="shared" ref="M9:M17" si="3">G9-C9</f>
        <v>1379290</v>
      </c>
      <c r="N9" s="11">
        <f t="shared" ref="N9:N17" si="4">G9/C9</f>
        <v>1.389012578343183</v>
      </c>
    </row>
    <row r="10" spans="1:14" ht="15.75" x14ac:dyDescent="0.2">
      <c r="A10" s="6"/>
      <c r="B10" s="12" t="s">
        <v>12</v>
      </c>
      <c r="C10" s="198">
        <v>4667090</v>
      </c>
      <c r="D10" s="13">
        <v>1670998</v>
      </c>
      <c r="E10" s="198">
        <v>9612589</v>
      </c>
      <c r="F10" s="198">
        <v>4703695</v>
      </c>
      <c r="G10" s="198">
        <v>4703875</v>
      </c>
      <c r="H10" s="196">
        <f t="shared" si="0"/>
        <v>3032877</v>
      </c>
      <c r="I10" s="13">
        <f>G10-E10</f>
        <v>-4908714</v>
      </c>
      <c r="J10" s="14">
        <f>G10/E10*100</f>
        <v>48.934527420240272</v>
      </c>
      <c r="K10" s="13">
        <f t="shared" si="1"/>
        <v>180</v>
      </c>
      <c r="L10" s="14">
        <f t="shared" si="2"/>
        <v>100.00382677873458</v>
      </c>
      <c r="M10" s="15">
        <f t="shared" si="3"/>
        <v>36785</v>
      </c>
      <c r="N10" s="11">
        <f t="shared" si="4"/>
        <v>1.0078817850095028</v>
      </c>
    </row>
    <row r="11" spans="1:14" ht="23.25" customHeight="1" x14ac:dyDescent="0.2">
      <c r="A11" s="6">
        <v>2</v>
      </c>
      <c r="B11" s="7" t="s">
        <v>13</v>
      </c>
      <c r="C11" s="197">
        <v>8156312</v>
      </c>
      <c r="D11" s="8">
        <v>12027837</v>
      </c>
      <c r="E11" s="197">
        <v>20492047</v>
      </c>
      <c r="F11" s="197">
        <v>9323308</v>
      </c>
      <c r="G11" s="197">
        <v>9230196</v>
      </c>
      <c r="H11" s="195">
        <f t="shared" si="0"/>
        <v>-2797641</v>
      </c>
      <c r="I11" s="8">
        <f t="shared" ref="I11:I17" si="5">G11-E11</f>
        <v>-11261851</v>
      </c>
      <c r="J11" s="9">
        <f t="shared" ref="J11:J17" si="6">G11/E11*100</f>
        <v>45.042820758707023</v>
      </c>
      <c r="K11" s="8">
        <f t="shared" si="1"/>
        <v>-93112</v>
      </c>
      <c r="L11" s="9">
        <f t="shared" si="2"/>
        <v>99.001298680682865</v>
      </c>
      <c r="M11" s="10">
        <f t="shared" si="3"/>
        <v>1073884</v>
      </c>
      <c r="N11" s="16">
        <f t="shared" si="4"/>
        <v>1.1316629378572081</v>
      </c>
    </row>
    <row r="12" spans="1:14" ht="31.5" x14ac:dyDescent="0.2">
      <c r="A12" s="6"/>
      <c r="B12" s="12" t="s">
        <v>14</v>
      </c>
      <c r="C12" s="198">
        <v>4018217</v>
      </c>
      <c r="D12" s="13">
        <v>1054147</v>
      </c>
      <c r="E12" s="198">
        <v>8881840</v>
      </c>
      <c r="F12" s="197"/>
      <c r="G12" s="198">
        <v>4243090</v>
      </c>
      <c r="H12" s="196">
        <f t="shared" si="0"/>
        <v>3188943</v>
      </c>
      <c r="I12" s="13">
        <f t="shared" si="5"/>
        <v>-4638750</v>
      </c>
      <c r="J12" s="14">
        <f t="shared" si="6"/>
        <v>47.772646208443298</v>
      </c>
      <c r="K12" s="13"/>
      <c r="L12" s="14"/>
      <c r="M12" s="15">
        <f t="shared" si="3"/>
        <v>224873</v>
      </c>
      <c r="N12" s="11">
        <f t="shared" si="4"/>
        <v>1.0559633787821812</v>
      </c>
    </row>
    <row r="13" spans="1:14" ht="23.25" customHeight="1" x14ac:dyDescent="0.2">
      <c r="A13" s="6">
        <v>3</v>
      </c>
      <c r="B13" s="7" t="s">
        <v>15</v>
      </c>
      <c r="C13" s="8">
        <f t="shared" ref="C13" si="7">C8-C11</f>
        <v>56396</v>
      </c>
      <c r="D13" s="8">
        <f>D8-D11</f>
        <v>-585686</v>
      </c>
      <c r="E13" s="8">
        <f>E8-E11</f>
        <v>-386730</v>
      </c>
      <c r="F13" s="8">
        <f t="shared" ref="F13:G13" si="8">F8-F11</f>
        <v>158279</v>
      </c>
      <c r="G13" s="8">
        <f t="shared" si="8"/>
        <v>398587</v>
      </c>
      <c r="H13" s="195">
        <f>H8-H11</f>
        <v>984273</v>
      </c>
      <c r="I13" s="8">
        <f t="shared" si="5"/>
        <v>785317</v>
      </c>
      <c r="J13" s="9"/>
      <c r="K13" s="8">
        <f t="shared" si="1"/>
        <v>240308</v>
      </c>
      <c r="L13" s="9">
        <f t="shared" si="2"/>
        <v>251.82557382849274</v>
      </c>
      <c r="M13" s="10">
        <f>G13-C13</f>
        <v>342191</v>
      </c>
      <c r="N13" s="16"/>
    </row>
    <row r="14" spans="1:14" ht="27.75" hidden="1" customHeight="1" x14ac:dyDescent="0.2">
      <c r="A14" s="6">
        <v>4</v>
      </c>
      <c r="B14" s="7" t="s">
        <v>16</v>
      </c>
      <c r="C14" s="8">
        <v>0</v>
      </c>
      <c r="D14" s="8"/>
      <c r="E14" s="8"/>
      <c r="F14" s="8"/>
      <c r="G14" s="8"/>
      <c r="H14" s="8">
        <f t="shared" si="0"/>
        <v>0</v>
      </c>
      <c r="I14" s="8">
        <f t="shared" si="5"/>
        <v>0</v>
      </c>
      <c r="J14" s="9" t="e">
        <f t="shared" si="6"/>
        <v>#DIV/0!</v>
      </c>
      <c r="K14" s="8">
        <f t="shared" si="1"/>
        <v>0</v>
      </c>
      <c r="L14" s="9" t="e">
        <f t="shared" si="2"/>
        <v>#DIV/0!</v>
      </c>
      <c r="M14" s="10">
        <f t="shared" si="3"/>
        <v>0</v>
      </c>
      <c r="N14" s="16" t="e">
        <f t="shared" si="4"/>
        <v>#DIV/0!</v>
      </c>
    </row>
    <row r="15" spans="1:14" ht="47.25" hidden="1" x14ac:dyDescent="0.2">
      <c r="A15" s="6">
        <v>5</v>
      </c>
      <c r="B15" s="7" t="s">
        <v>17</v>
      </c>
      <c r="C15" s="8"/>
      <c r="D15" s="8">
        <v>5905084</v>
      </c>
      <c r="E15" s="8">
        <v>5908126</v>
      </c>
      <c r="F15" s="8"/>
      <c r="G15" s="8"/>
      <c r="H15" s="8">
        <f t="shared" si="0"/>
        <v>-5905084</v>
      </c>
      <c r="I15" s="8">
        <f t="shared" si="5"/>
        <v>-5908126</v>
      </c>
      <c r="J15" s="9">
        <f t="shared" si="6"/>
        <v>0</v>
      </c>
      <c r="K15" s="8">
        <f t="shared" si="1"/>
        <v>0</v>
      </c>
      <c r="L15" s="9" t="e">
        <f t="shared" si="2"/>
        <v>#DIV/0!</v>
      </c>
      <c r="M15" s="10">
        <f t="shared" si="3"/>
        <v>0</v>
      </c>
      <c r="N15" s="16" t="e">
        <f t="shared" si="4"/>
        <v>#DIV/0!</v>
      </c>
    </row>
    <row r="16" spans="1:14" ht="31.5" hidden="1" x14ac:dyDescent="0.2">
      <c r="A16" s="6">
        <v>6</v>
      </c>
      <c r="B16" s="12" t="s">
        <v>18</v>
      </c>
      <c r="C16" s="13"/>
      <c r="D16" s="13"/>
      <c r="E16" s="13"/>
      <c r="F16" s="13"/>
      <c r="G16" s="13"/>
      <c r="H16" s="13">
        <f t="shared" si="0"/>
        <v>0</v>
      </c>
      <c r="I16" s="13">
        <f t="shared" si="5"/>
        <v>0</v>
      </c>
      <c r="J16" s="14" t="e">
        <f t="shared" si="6"/>
        <v>#DIV/0!</v>
      </c>
      <c r="K16" s="13">
        <f t="shared" si="1"/>
        <v>0</v>
      </c>
      <c r="L16" s="14" t="e">
        <f t="shared" si="2"/>
        <v>#DIV/0!</v>
      </c>
      <c r="M16" s="15">
        <f t="shared" si="3"/>
        <v>0</v>
      </c>
      <c r="N16" s="11" t="e">
        <f t="shared" si="4"/>
        <v>#DIV/0!</v>
      </c>
    </row>
    <row r="17" spans="1:14" ht="47.25" hidden="1" x14ac:dyDescent="0.2">
      <c r="A17" s="6">
        <v>7</v>
      </c>
      <c r="B17" s="7" t="s">
        <v>19</v>
      </c>
      <c r="C17" s="8"/>
      <c r="D17" s="8"/>
      <c r="E17" s="8"/>
      <c r="F17" s="8"/>
      <c r="G17" s="8"/>
      <c r="H17" s="8">
        <f t="shared" si="0"/>
        <v>0</v>
      </c>
      <c r="I17" s="8">
        <f t="shared" si="5"/>
        <v>0</v>
      </c>
      <c r="J17" s="9" t="e">
        <f t="shared" si="6"/>
        <v>#DIV/0!</v>
      </c>
      <c r="K17" s="8">
        <f t="shared" si="1"/>
        <v>0</v>
      </c>
      <c r="L17" s="9" t="e">
        <f t="shared" si="2"/>
        <v>#DIV/0!</v>
      </c>
      <c r="M17" s="10">
        <f t="shared" si="3"/>
        <v>0</v>
      </c>
      <c r="N17" s="16" t="e">
        <f t="shared" si="4"/>
        <v>#DIV/0!</v>
      </c>
    </row>
    <row r="18" spans="1:14" ht="1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</sheetData>
  <mergeCells count="14">
    <mergeCell ref="H5:H6"/>
    <mergeCell ref="I5:J5"/>
    <mergeCell ref="K5:L5"/>
    <mergeCell ref="M5:N5"/>
    <mergeCell ref="A2:N2"/>
    <mergeCell ref="A3:N3"/>
    <mergeCell ref="A4:A6"/>
    <mergeCell ref="B4:B6"/>
    <mergeCell ref="C4:C6"/>
    <mergeCell ref="D4:G4"/>
    <mergeCell ref="H4:N4"/>
    <mergeCell ref="D5:E5"/>
    <mergeCell ref="F5:F6"/>
    <mergeCell ref="G5:G6"/>
  </mergeCells>
  <printOptions horizontalCentered="1"/>
  <pageMargins left="0.19685039370078741" right="0.19685039370078741" top="0.27559055118110237" bottom="0.27559055118110237" header="0.78740157480314965" footer="0.78740157480314965"/>
  <pageSetup paperSize="9" scale="83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zoomScale="80" zoomScaleNormal="80" workbookViewId="0">
      <selection activeCell="K25" sqref="K25"/>
    </sheetView>
  </sheetViews>
  <sheetFormatPr defaultRowHeight="12.75" x14ac:dyDescent="0.2"/>
  <cols>
    <col min="2" max="2" width="51.85546875" customWidth="1"/>
    <col min="3" max="3" width="16.42578125" customWidth="1"/>
    <col min="4" max="4" width="13.7109375" customWidth="1"/>
    <col min="5" max="5" width="12.85546875" style="17" customWidth="1"/>
    <col min="6" max="6" width="11.5703125" style="17" customWidth="1"/>
    <col min="7" max="7" width="13.140625" style="17" bestFit="1" customWidth="1"/>
    <col min="8" max="8" width="12.42578125" style="17" customWidth="1"/>
    <col min="9" max="9" width="10.28515625" style="17" bestFit="1" customWidth="1"/>
    <col min="10" max="12" width="12.42578125" style="17" customWidth="1"/>
    <col min="13" max="13" width="11" style="17" customWidth="1"/>
  </cols>
  <sheetData>
    <row r="1" spans="1:13" x14ac:dyDescent="0.2">
      <c r="H1" s="18"/>
      <c r="I1" s="18"/>
      <c r="J1" s="18"/>
      <c r="K1" s="18"/>
      <c r="L1" s="18"/>
      <c r="M1" s="19" t="s">
        <v>20</v>
      </c>
    </row>
    <row r="2" spans="1:13" ht="18.75" x14ac:dyDescent="0.3">
      <c r="A2" s="268" t="s">
        <v>21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1:13" ht="18.75" x14ac:dyDescent="0.3">
      <c r="A3" s="268" t="s">
        <v>157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</row>
    <row r="4" spans="1:13" ht="13.5" thickBot="1" x14ac:dyDescent="0.25">
      <c r="M4" s="17" t="s">
        <v>9</v>
      </c>
    </row>
    <row r="5" spans="1:13" ht="32.25" customHeight="1" x14ac:dyDescent="0.2">
      <c r="A5" s="269"/>
      <c r="B5" s="269" t="s">
        <v>22</v>
      </c>
      <c r="C5" s="271" t="s">
        <v>158</v>
      </c>
      <c r="D5" s="273" t="s">
        <v>161</v>
      </c>
      <c r="E5" s="273"/>
      <c r="F5" s="274" t="s">
        <v>24</v>
      </c>
      <c r="G5" s="276" t="s">
        <v>25</v>
      </c>
      <c r="H5" s="278" t="s">
        <v>26</v>
      </c>
      <c r="I5" s="279"/>
      <c r="J5" s="280"/>
      <c r="K5" s="280"/>
      <c r="L5" s="280"/>
      <c r="M5" s="281"/>
    </row>
    <row r="6" spans="1:13" ht="49.5" customHeight="1" thickBot="1" x14ac:dyDescent="0.25">
      <c r="A6" s="270"/>
      <c r="B6" s="270"/>
      <c r="C6" s="272"/>
      <c r="D6" s="20" t="s">
        <v>159</v>
      </c>
      <c r="E6" s="21" t="s">
        <v>160</v>
      </c>
      <c r="F6" s="275"/>
      <c r="G6" s="277"/>
      <c r="H6" s="20" t="s">
        <v>103</v>
      </c>
      <c r="I6" s="22" t="s">
        <v>27</v>
      </c>
      <c r="J6" s="22" t="s">
        <v>8</v>
      </c>
      <c r="K6" s="22" t="s">
        <v>28</v>
      </c>
      <c r="L6" s="21" t="s">
        <v>29</v>
      </c>
      <c r="M6" s="23" t="s">
        <v>153</v>
      </c>
    </row>
    <row r="7" spans="1:13" ht="15.75" x14ac:dyDescent="0.2">
      <c r="A7" s="24">
        <v>1</v>
      </c>
      <c r="B7" s="25">
        <v>2</v>
      </c>
      <c r="C7" s="26">
        <v>3</v>
      </c>
      <c r="D7" s="24">
        <v>4</v>
      </c>
      <c r="E7" s="25">
        <v>5</v>
      </c>
      <c r="F7" s="27">
        <v>6</v>
      </c>
      <c r="G7" s="28">
        <v>7</v>
      </c>
      <c r="H7" s="29">
        <v>8</v>
      </c>
      <c r="I7" s="29">
        <v>9</v>
      </c>
      <c r="J7" s="29">
        <v>10</v>
      </c>
      <c r="K7" s="29">
        <v>11</v>
      </c>
      <c r="L7" s="30">
        <v>12</v>
      </c>
      <c r="M7" s="31">
        <v>13</v>
      </c>
    </row>
    <row r="8" spans="1:13" ht="26.25" customHeight="1" x14ac:dyDescent="0.2">
      <c r="A8" s="32"/>
      <c r="B8" s="33" t="s">
        <v>30</v>
      </c>
      <c r="C8" s="36">
        <f>SUM(C9,C22)</f>
        <v>3545618</v>
      </c>
      <c r="D8" s="34">
        <f t="shared" ref="D8:E8" si="0">SUM(D9,D22)</f>
        <v>9771153</v>
      </c>
      <c r="E8" s="34">
        <f t="shared" si="0"/>
        <v>10492728</v>
      </c>
      <c r="F8" s="34">
        <f>SUM(F9,F22)</f>
        <v>4777892</v>
      </c>
      <c r="G8" s="36">
        <f>SUM(G9,G22)</f>
        <v>4924908</v>
      </c>
      <c r="H8" s="37">
        <f>G8-E8</f>
        <v>-5567820</v>
      </c>
      <c r="I8" s="38">
        <f t="shared" ref="I8:I12" si="1">G8/E8*100</f>
        <v>46.93639251870438</v>
      </c>
      <c r="J8" s="37">
        <f>G8-F8</f>
        <v>147016</v>
      </c>
      <c r="K8" s="39">
        <f>G8/F8*100</f>
        <v>103.07700550786831</v>
      </c>
      <c r="L8" s="40">
        <f>G8-D8</f>
        <v>-4846245</v>
      </c>
      <c r="M8" s="41">
        <f>G8-C8</f>
        <v>1379290</v>
      </c>
    </row>
    <row r="9" spans="1:13" ht="14.25" x14ac:dyDescent="0.2">
      <c r="A9" s="32"/>
      <c r="B9" s="33" t="s">
        <v>31</v>
      </c>
      <c r="C9" s="36">
        <f>SUM(C10:C21)</f>
        <v>3064367</v>
      </c>
      <c r="D9" s="34">
        <f>SUM(D10:D20)</f>
        <v>8775883</v>
      </c>
      <c r="E9" s="35">
        <f>SUM(E10:E20)</f>
        <v>9451696</v>
      </c>
      <c r="F9" s="34">
        <f t="shared" ref="F9" si="2">SUM(F10:F20)</f>
        <v>4145710</v>
      </c>
      <c r="G9" s="36">
        <f>SUM(G10:G21)</f>
        <v>4275741</v>
      </c>
      <c r="H9" s="37">
        <f>G9-E9</f>
        <v>-5175955</v>
      </c>
      <c r="I9" s="39">
        <f t="shared" si="1"/>
        <v>45.237817636115253</v>
      </c>
      <c r="J9" s="42">
        <f>G9-F9</f>
        <v>130031</v>
      </c>
      <c r="K9" s="39">
        <f t="shared" ref="K9:K44" si="3">G9/F9*100</f>
        <v>103.1365194381662</v>
      </c>
      <c r="L9" s="40">
        <f>G9-D9</f>
        <v>-4500142</v>
      </c>
      <c r="M9" s="41">
        <f>G9-C9</f>
        <v>1211374</v>
      </c>
    </row>
    <row r="10" spans="1:13" ht="15" x14ac:dyDescent="0.2">
      <c r="A10" s="43"/>
      <c r="B10" s="44" t="s">
        <v>32</v>
      </c>
      <c r="C10" s="48">
        <v>2286531</v>
      </c>
      <c r="D10" s="45">
        <v>6126071</v>
      </c>
      <c r="E10" s="46">
        <v>6792249</v>
      </c>
      <c r="F10" s="47">
        <v>3078842</v>
      </c>
      <c r="G10" s="48">
        <v>3184603</v>
      </c>
      <c r="H10" s="45">
        <f t="shared" ref="H10:H44" si="4">G10-E10</f>
        <v>-3607646</v>
      </c>
      <c r="I10" s="49">
        <f t="shared" si="1"/>
        <v>46.88584002147153</v>
      </c>
      <c r="J10" s="50">
        <f t="shared" ref="J10:J44" si="5">G10-F10</f>
        <v>105761</v>
      </c>
      <c r="K10" s="49">
        <f t="shared" si="3"/>
        <v>103.43509020599303</v>
      </c>
      <c r="L10" s="46">
        <f t="shared" ref="L10:L44" si="6">G10-D10</f>
        <v>-2941468</v>
      </c>
      <c r="M10" s="51">
        <f t="shared" ref="M10:M44" si="7">G10-C10</f>
        <v>898072</v>
      </c>
    </row>
    <row r="11" spans="1:13" ht="25.5" x14ac:dyDescent="0.2">
      <c r="A11" s="43"/>
      <c r="B11" s="44" t="s">
        <v>33</v>
      </c>
      <c r="C11" s="48">
        <v>32363</v>
      </c>
      <c r="D11" s="45">
        <v>66106</v>
      </c>
      <c r="E11" s="46">
        <v>66106</v>
      </c>
      <c r="F11" s="47">
        <v>34319</v>
      </c>
      <c r="G11" s="48">
        <v>31806</v>
      </c>
      <c r="H11" s="45">
        <f t="shared" si="4"/>
        <v>-34300</v>
      </c>
      <c r="I11" s="49">
        <f t="shared" si="1"/>
        <v>48.113635676035457</v>
      </c>
      <c r="J11" s="50">
        <f t="shared" si="5"/>
        <v>-2513</v>
      </c>
      <c r="K11" s="49">
        <f t="shared" si="3"/>
        <v>92.677525568926839</v>
      </c>
      <c r="L11" s="46">
        <f t="shared" si="6"/>
        <v>-34300</v>
      </c>
      <c r="M11" s="51">
        <f t="shared" si="7"/>
        <v>-557</v>
      </c>
    </row>
    <row r="12" spans="1:13" ht="25.5" x14ac:dyDescent="0.2">
      <c r="A12" s="43"/>
      <c r="B12" s="44" t="s">
        <v>34</v>
      </c>
      <c r="C12" s="48">
        <v>359931</v>
      </c>
      <c r="D12" s="45">
        <v>767828</v>
      </c>
      <c r="E12" s="46">
        <v>767828</v>
      </c>
      <c r="F12" s="47">
        <v>532496</v>
      </c>
      <c r="G12" s="48">
        <v>547967</v>
      </c>
      <c r="H12" s="45">
        <f t="shared" si="4"/>
        <v>-219861</v>
      </c>
      <c r="I12" s="49">
        <f t="shared" si="1"/>
        <v>71.36585276910975</v>
      </c>
      <c r="J12" s="50">
        <f t="shared" si="5"/>
        <v>15471</v>
      </c>
      <c r="K12" s="49">
        <f t="shared" si="3"/>
        <v>102.90537393708121</v>
      </c>
      <c r="L12" s="46">
        <f t="shared" si="6"/>
        <v>-219861</v>
      </c>
      <c r="M12" s="51">
        <f t="shared" si="7"/>
        <v>188036</v>
      </c>
    </row>
    <row r="13" spans="1:13" ht="25.5" x14ac:dyDescent="0.2">
      <c r="A13" s="43"/>
      <c r="B13" s="44" t="s">
        <v>35</v>
      </c>
      <c r="C13" s="48">
        <v>-5045</v>
      </c>
      <c r="D13" s="45"/>
      <c r="E13" s="46"/>
      <c r="F13" s="47">
        <v>196</v>
      </c>
      <c r="G13" s="48">
        <v>280</v>
      </c>
      <c r="H13" s="45">
        <f t="shared" si="4"/>
        <v>280</v>
      </c>
      <c r="I13" s="49"/>
      <c r="J13" s="50">
        <f t="shared" si="5"/>
        <v>84</v>
      </c>
      <c r="K13" s="49">
        <f t="shared" si="3"/>
        <v>142.85714285714286</v>
      </c>
      <c r="L13" s="46">
        <f t="shared" ref="L13:L19" si="8">G13-D14</f>
        <v>-4254</v>
      </c>
      <c r="M13" s="51">
        <f t="shared" si="7"/>
        <v>5325</v>
      </c>
    </row>
    <row r="14" spans="1:13" ht="15" x14ac:dyDescent="0.2">
      <c r="A14" s="43"/>
      <c r="B14" s="44" t="s">
        <v>36</v>
      </c>
      <c r="C14" s="48">
        <v>4269</v>
      </c>
      <c r="D14" s="45">
        <v>4534</v>
      </c>
      <c r="E14" s="46">
        <v>4534</v>
      </c>
      <c r="F14" s="47">
        <v>5082</v>
      </c>
      <c r="G14" s="48">
        <v>5083</v>
      </c>
      <c r="H14" s="45">
        <f t="shared" si="4"/>
        <v>549</v>
      </c>
      <c r="I14" s="49">
        <f t="shared" ref="I14:I15" si="9">G14/E14*100</f>
        <v>112.10851345390384</v>
      </c>
      <c r="J14" s="50">
        <f t="shared" si="5"/>
        <v>1</v>
      </c>
      <c r="K14" s="49">
        <f t="shared" si="3"/>
        <v>100.01967729240458</v>
      </c>
      <c r="L14" s="46">
        <f t="shared" si="8"/>
        <v>-57829</v>
      </c>
      <c r="M14" s="51">
        <f t="shared" si="7"/>
        <v>814</v>
      </c>
    </row>
    <row r="15" spans="1:13" ht="25.5" x14ac:dyDescent="0.2">
      <c r="A15" s="43"/>
      <c r="B15" s="44" t="s">
        <v>37</v>
      </c>
      <c r="C15" s="48">
        <v>19832</v>
      </c>
      <c r="D15" s="45">
        <v>62912</v>
      </c>
      <c r="E15" s="46">
        <v>62912</v>
      </c>
      <c r="F15" s="47">
        <v>59017</v>
      </c>
      <c r="G15" s="48">
        <v>59585</v>
      </c>
      <c r="H15" s="45">
        <f t="shared" si="4"/>
        <v>-3327</v>
      </c>
      <c r="I15" s="49">
        <f t="shared" si="9"/>
        <v>94.711660732451676</v>
      </c>
      <c r="J15" s="50">
        <f t="shared" si="5"/>
        <v>568</v>
      </c>
      <c r="K15" s="49">
        <f t="shared" si="3"/>
        <v>100.96243455275598</v>
      </c>
      <c r="L15" s="46">
        <f t="shared" si="8"/>
        <v>-887116</v>
      </c>
      <c r="M15" s="51">
        <f t="shared" si="7"/>
        <v>39753</v>
      </c>
    </row>
    <row r="16" spans="1:13" ht="15" x14ac:dyDescent="0.2">
      <c r="A16" s="43"/>
      <c r="B16" s="44" t="s">
        <v>38</v>
      </c>
      <c r="C16" s="48">
        <v>44647</v>
      </c>
      <c r="D16" s="45">
        <v>946701</v>
      </c>
      <c r="E16" s="46">
        <v>946701</v>
      </c>
      <c r="F16" s="47">
        <v>80495</v>
      </c>
      <c r="G16" s="48">
        <v>76950</v>
      </c>
      <c r="H16" s="45">
        <f t="shared" si="4"/>
        <v>-869751</v>
      </c>
      <c r="I16" s="49">
        <f>G16/E16*100</f>
        <v>8.1282263354533271</v>
      </c>
      <c r="J16" s="50">
        <f t="shared" si="5"/>
        <v>-3545</v>
      </c>
      <c r="K16" s="49">
        <f t="shared" si="3"/>
        <v>95.595999751537363</v>
      </c>
      <c r="L16" s="46">
        <f t="shared" si="8"/>
        <v>-552482</v>
      </c>
      <c r="M16" s="51">
        <f t="shared" si="7"/>
        <v>32303</v>
      </c>
    </row>
    <row r="17" spans="1:13" ht="15" x14ac:dyDescent="0.2">
      <c r="A17" s="43"/>
      <c r="B17" s="52" t="s">
        <v>39</v>
      </c>
      <c r="C17" s="48">
        <v>241809</v>
      </c>
      <c r="D17" s="45">
        <v>629432</v>
      </c>
      <c r="E17" s="46">
        <v>639067</v>
      </c>
      <c r="F17" s="47">
        <v>266901</v>
      </c>
      <c r="G17" s="48">
        <v>282241</v>
      </c>
      <c r="H17" s="45">
        <f t="shared" si="4"/>
        <v>-356826</v>
      </c>
      <c r="I17" s="49">
        <f>G17/E17*100</f>
        <v>44.164539868276719</v>
      </c>
      <c r="J17" s="50">
        <f t="shared" si="5"/>
        <v>15340</v>
      </c>
      <c r="K17" s="49">
        <f t="shared" si="3"/>
        <v>105.74744942881442</v>
      </c>
      <c r="L17" s="46">
        <f t="shared" si="8"/>
        <v>167919</v>
      </c>
      <c r="M17" s="51">
        <f t="shared" si="7"/>
        <v>40432</v>
      </c>
    </row>
    <row r="18" spans="1:13" ht="25.5" x14ac:dyDescent="0.2">
      <c r="A18" s="43"/>
      <c r="B18" s="44" t="s">
        <v>40</v>
      </c>
      <c r="C18" s="48">
        <v>50834</v>
      </c>
      <c r="D18" s="45">
        <v>114322</v>
      </c>
      <c r="E18" s="46">
        <v>114322</v>
      </c>
      <c r="F18" s="47">
        <v>61998</v>
      </c>
      <c r="G18" s="48">
        <v>62338</v>
      </c>
      <c r="H18" s="45">
        <f t="shared" si="4"/>
        <v>-51984</v>
      </c>
      <c r="I18" s="49">
        <f>G18/E18*100</f>
        <v>54.52843722118228</v>
      </c>
      <c r="J18" s="50">
        <f t="shared" si="5"/>
        <v>340</v>
      </c>
      <c r="K18" s="49">
        <f t="shared" si="3"/>
        <v>100.5484047872512</v>
      </c>
      <c r="L18" s="46">
        <f t="shared" si="8"/>
        <v>55426</v>
      </c>
      <c r="M18" s="51">
        <f t="shared" si="7"/>
        <v>11504</v>
      </c>
    </row>
    <row r="19" spans="1:13" ht="41.25" customHeight="1" x14ac:dyDescent="0.2">
      <c r="A19" s="43"/>
      <c r="B19" s="44" t="s">
        <v>41</v>
      </c>
      <c r="C19" s="48">
        <v>3515</v>
      </c>
      <c r="D19" s="45">
        <v>6912</v>
      </c>
      <c r="E19" s="46">
        <v>6912</v>
      </c>
      <c r="F19" s="47">
        <v>3816</v>
      </c>
      <c r="G19" s="48">
        <v>3991</v>
      </c>
      <c r="H19" s="45">
        <f t="shared" si="4"/>
        <v>-2921</v>
      </c>
      <c r="I19" s="49">
        <f t="shared" ref="I19:I20" si="10">G19/E19*100</f>
        <v>57.740162037037038</v>
      </c>
      <c r="J19" s="50">
        <f t="shared" si="5"/>
        <v>175</v>
      </c>
      <c r="K19" s="49">
        <f t="shared" si="3"/>
        <v>104.5859538784067</v>
      </c>
      <c r="L19" s="46">
        <f t="shared" si="8"/>
        <v>-47074</v>
      </c>
      <c r="M19" s="51">
        <f t="shared" si="7"/>
        <v>476</v>
      </c>
    </row>
    <row r="20" spans="1:13" ht="48" customHeight="1" x14ac:dyDescent="0.2">
      <c r="A20" s="43"/>
      <c r="B20" s="44" t="s">
        <v>42</v>
      </c>
      <c r="C20" s="48">
        <v>25678</v>
      </c>
      <c r="D20" s="45">
        <v>51065</v>
      </c>
      <c r="E20" s="46">
        <v>51065</v>
      </c>
      <c r="F20" s="47">
        <v>22548</v>
      </c>
      <c r="G20" s="48">
        <v>20897</v>
      </c>
      <c r="H20" s="45">
        <f t="shared" si="4"/>
        <v>-30168</v>
      </c>
      <c r="I20" s="49">
        <f t="shared" si="10"/>
        <v>40.92235386272398</v>
      </c>
      <c r="J20" s="50">
        <f t="shared" si="5"/>
        <v>-1651</v>
      </c>
      <c r="K20" s="49">
        <f t="shared" si="3"/>
        <v>92.67784282419727</v>
      </c>
      <c r="L20" s="46">
        <f>G20-D22</f>
        <v>-974373</v>
      </c>
      <c r="M20" s="51">
        <f t="shared" si="7"/>
        <v>-4781</v>
      </c>
    </row>
    <row r="21" spans="1:13" ht="33.75" customHeight="1" x14ac:dyDescent="0.2">
      <c r="A21" s="43"/>
      <c r="B21" s="44" t="s">
        <v>143</v>
      </c>
      <c r="C21" s="48">
        <v>3</v>
      </c>
      <c r="D21" s="47"/>
      <c r="E21" s="241"/>
      <c r="F21" s="47"/>
      <c r="G21" s="48"/>
      <c r="H21" s="45"/>
      <c r="I21" s="49"/>
      <c r="J21" s="50">
        <f t="shared" si="5"/>
        <v>0</v>
      </c>
      <c r="K21" s="49"/>
      <c r="L21" s="46"/>
      <c r="M21" s="51"/>
    </row>
    <row r="22" spans="1:13" ht="14.25" x14ac:dyDescent="0.2">
      <c r="A22" s="43"/>
      <c r="B22" s="53" t="s">
        <v>43</v>
      </c>
      <c r="C22" s="57">
        <f>SUM(C23:C33)</f>
        <v>481251</v>
      </c>
      <c r="D22" s="54">
        <f>SUM(D23:D33)</f>
        <v>995270</v>
      </c>
      <c r="E22" s="55">
        <f>SUM(E23:E33)</f>
        <v>1041032</v>
      </c>
      <c r="F22" s="56">
        <f>SUM(F23:F33)</f>
        <v>632182</v>
      </c>
      <c r="G22" s="57">
        <f>SUM(G23:G33)</f>
        <v>649167</v>
      </c>
      <c r="H22" s="58">
        <f>G22-E22</f>
        <v>-391865</v>
      </c>
      <c r="I22" s="59">
        <f>G22/E22*100</f>
        <v>62.35802549777528</v>
      </c>
      <c r="J22" s="60">
        <f t="shared" si="5"/>
        <v>16985</v>
      </c>
      <c r="K22" s="59">
        <f t="shared" si="3"/>
        <v>102.68672629084664</v>
      </c>
      <c r="L22" s="61">
        <f>G22-D22</f>
        <v>-346103</v>
      </c>
      <c r="M22" s="62">
        <f>G22-C22</f>
        <v>167916</v>
      </c>
    </row>
    <row r="23" spans="1:13" ht="63.75" x14ac:dyDescent="0.2">
      <c r="A23" s="43"/>
      <c r="B23" s="44" t="s">
        <v>44</v>
      </c>
      <c r="C23" s="48">
        <v>0</v>
      </c>
      <c r="D23" s="45">
        <v>392</v>
      </c>
      <c r="E23" s="46">
        <v>392</v>
      </c>
      <c r="F23" s="47"/>
      <c r="G23" s="48">
        <v>0</v>
      </c>
      <c r="H23" s="45">
        <f t="shared" si="4"/>
        <v>-392</v>
      </c>
      <c r="I23" s="49">
        <f t="shared" ref="I23:I37" si="11">G23/E23*100</f>
        <v>0</v>
      </c>
      <c r="J23" s="50">
        <f t="shared" si="5"/>
        <v>0</v>
      </c>
      <c r="K23" s="49"/>
      <c r="L23" s="46">
        <f t="shared" si="6"/>
        <v>-392</v>
      </c>
      <c r="M23" s="51">
        <f t="shared" si="7"/>
        <v>0</v>
      </c>
    </row>
    <row r="24" spans="1:13" ht="76.5" x14ac:dyDescent="0.2">
      <c r="A24" s="43"/>
      <c r="B24" s="44" t="s">
        <v>45</v>
      </c>
      <c r="C24" s="48">
        <v>213055</v>
      </c>
      <c r="D24" s="45">
        <v>586639</v>
      </c>
      <c r="E24" s="46">
        <v>586639</v>
      </c>
      <c r="F24" s="47">
        <v>273843</v>
      </c>
      <c r="G24" s="48">
        <v>278964</v>
      </c>
      <c r="H24" s="45">
        <f t="shared" si="4"/>
        <v>-307675</v>
      </c>
      <c r="I24" s="49">
        <f t="shared" si="11"/>
        <v>47.55292437086522</v>
      </c>
      <c r="J24" s="50">
        <f t="shared" si="5"/>
        <v>5121</v>
      </c>
      <c r="K24" s="49">
        <f t="shared" si="3"/>
        <v>101.87004962697603</v>
      </c>
      <c r="L24" s="46">
        <f t="shared" si="6"/>
        <v>-307675</v>
      </c>
      <c r="M24" s="51">
        <f t="shared" si="7"/>
        <v>65909</v>
      </c>
    </row>
    <row r="25" spans="1:13" ht="36" customHeight="1" x14ac:dyDescent="0.2">
      <c r="A25" s="43"/>
      <c r="B25" s="44" t="s">
        <v>46</v>
      </c>
      <c r="C25" s="48">
        <v>0</v>
      </c>
      <c r="D25" s="45">
        <v>0</v>
      </c>
      <c r="E25" s="46">
        <v>0</v>
      </c>
      <c r="F25" s="47">
        <v>0</v>
      </c>
      <c r="G25" s="48">
        <v>-706</v>
      </c>
      <c r="H25" s="45">
        <f t="shared" si="4"/>
        <v>-706</v>
      </c>
      <c r="I25" s="49"/>
      <c r="J25" s="50">
        <f t="shared" si="5"/>
        <v>-706</v>
      </c>
      <c r="K25" s="49"/>
      <c r="L25" s="46">
        <f t="shared" si="6"/>
        <v>-706</v>
      </c>
      <c r="M25" s="51">
        <f t="shared" si="7"/>
        <v>-706</v>
      </c>
    </row>
    <row r="26" spans="1:13" ht="76.5" x14ac:dyDescent="0.2">
      <c r="A26" s="43"/>
      <c r="B26" s="44" t="s">
        <v>47</v>
      </c>
      <c r="C26" s="48">
        <v>42488</v>
      </c>
      <c r="D26" s="45">
        <v>82864</v>
      </c>
      <c r="E26" s="46">
        <v>82864</v>
      </c>
      <c r="F26" s="47">
        <v>47242</v>
      </c>
      <c r="G26" s="48">
        <v>48701</v>
      </c>
      <c r="H26" s="45">
        <f t="shared" si="4"/>
        <v>-34163</v>
      </c>
      <c r="I26" s="49">
        <f t="shared" si="11"/>
        <v>58.772205058891679</v>
      </c>
      <c r="J26" s="50">
        <f t="shared" si="5"/>
        <v>1459</v>
      </c>
      <c r="K26" s="49">
        <f t="shared" si="3"/>
        <v>103.08835358367554</v>
      </c>
      <c r="L26" s="46">
        <f t="shared" si="6"/>
        <v>-34163</v>
      </c>
      <c r="M26" s="51">
        <f t="shared" si="7"/>
        <v>6213</v>
      </c>
    </row>
    <row r="27" spans="1:13" ht="15" x14ac:dyDescent="0.2">
      <c r="A27" s="43"/>
      <c r="B27" s="44" t="s">
        <v>48</v>
      </c>
      <c r="C27" s="48">
        <v>27641</v>
      </c>
      <c r="D27" s="45">
        <v>54655</v>
      </c>
      <c r="E27" s="46">
        <v>54655</v>
      </c>
      <c r="F27" s="47">
        <v>83625</v>
      </c>
      <c r="G27" s="48">
        <v>83696</v>
      </c>
      <c r="H27" s="45">
        <f t="shared" si="4"/>
        <v>29041</v>
      </c>
      <c r="I27" s="49">
        <f t="shared" si="11"/>
        <v>153.13512030006405</v>
      </c>
      <c r="J27" s="50">
        <f t="shared" si="5"/>
        <v>71</v>
      </c>
      <c r="K27" s="49">
        <f t="shared" si="3"/>
        <v>100.0849028400598</v>
      </c>
      <c r="L27" s="46">
        <f t="shared" si="6"/>
        <v>29041</v>
      </c>
      <c r="M27" s="51">
        <f t="shared" si="7"/>
        <v>56055</v>
      </c>
    </row>
    <row r="28" spans="1:13" ht="15" x14ac:dyDescent="0.2">
      <c r="A28" s="43"/>
      <c r="B28" s="44" t="s">
        <v>49</v>
      </c>
      <c r="C28" s="48">
        <v>696</v>
      </c>
      <c r="D28" s="45">
        <v>1757</v>
      </c>
      <c r="E28" s="46">
        <v>1757</v>
      </c>
      <c r="F28" s="47">
        <v>1032</v>
      </c>
      <c r="G28" s="48">
        <v>1021</v>
      </c>
      <c r="H28" s="45">
        <f t="shared" si="4"/>
        <v>-736</v>
      </c>
      <c r="I28" s="49">
        <f t="shared" si="11"/>
        <v>58.110415480933412</v>
      </c>
      <c r="J28" s="50">
        <f t="shared" si="5"/>
        <v>-11</v>
      </c>
      <c r="K28" s="49">
        <f t="shared" si="3"/>
        <v>98.934108527131784</v>
      </c>
      <c r="L28" s="46">
        <f t="shared" si="6"/>
        <v>-736</v>
      </c>
      <c r="M28" s="51">
        <f t="shared" si="7"/>
        <v>325</v>
      </c>
    </row>
    <row r="29" spans="1:13" ht="15" x14ac:dyDescent="0.2">
      <c r="A29" s="43"/>
      <c r="B29" s="44" t="s">
        <v>106</v>
      </c>
      <c r="C29" s="48">
        <v>52538</v>
      </c>
      <c r="D29" s="45">
        <v>17037</v>
      </c>
      <c r="E29" s="46">
        <v>31021</v>
      </c>
      <c r="F29" s="47">
        <v>51911</v>
      </c>
      <c r="G29" s="48">
        <v>60312</v>
      </c>
      <c r="H29" s="45">
        <f t="shared" si="4"/>
        <v>29291</v>
      </c>
      <c r="I29" s="49">
        <f t="shared" si="11"/>
        <v>194.42313271654686</v>
      </c>
      <c r="J29" s="50">
        <f t="shared" si="5"/>
        <v>8401</v>
      </c>
      <c r="K29" s="49">
        <f t="shared" si="3"/>
        <v>116.18346785845004</v>
      </c>
      <c r="L29" s="46">
        <f t="shared" si="6"/>
        <v>43275</v>
      </c>
      <c r="M29" s="51">
        <f t="shared" si="7"/>
        <v>7774</v>
      </c>
    </row>
    <row r="30" spans="1:13" ht="76.5" x14ac:dyDescent="0.2">
      <c r="A30" s="43"/>
      <c r="B30" s="44" t="s">
        <v>50</v>
      </c>
      <c r="C30" s="48">
        <v>14281</v>
      </c>
      <c r="D30" s="45">
        <v>44813</v>
      </c>
      <c r="E30" s="46">
        <v>44813</v>
      </c>
      <c r="F30" s="47">
        <v>24681</v>
      </c>
      <c r="G30" s="48">
        <v>26338</v>
      </c>
      <c r="H30" s="45">
        <f t="shared" si="4"/>
        <v>-18475</v>
      </c>
      <c r="I30" s="49">
        <f t="shared" si="11"/>
        <v>58.77312387030549</v>
      </c>
      <c r="J30" s="50">
        <f t="shared" si="5"/>
        <v>1657</v>
      </c>
      <c r="K30" s="49">
        <f t="shared" si="3"/>
        <v>106.71366638304769</v>
      </c>
      <c r="L30" s="46">
        <f t="shared" si="6"/>
        <v>-18475</v>
      </c>
      <c r="M30" s="51">
        <f t="shared" si="7"/>
        <v>12057</v>
      </c>
    </row>
    <row r="31" spans="1:13" ht="51" x14ac:dyDescent="0.2">
      <c r="A31" s="43"/>
      <c r="B31" s="63" t="s">
        <v>51</v>
      </c>
      <c r="C31" s="48">
        <v>42733</v>
      </c>
      <c r="D31" s="45">
        <v>54566</v>
      </c>
      <c r="E31" s="46">
        <v>79965</v>
      </c>
      <c r="F31" s="47">
        <v>78298</v>
      </c>
      <c r="G31" s="48">
        <v>78638</v>
      </c>
      <c r="H31" s="45">
        <f t="shared" si="4"/>
        <v>-1327</v>
      </c>
      <c r="I31" s="49">
        <f t="shared" si="11"/>
        <v>98.340523979240913</v>
      </c>
      <c r="J31" s="50">
        <f t="shared" si="5"/>
        <v>340</v>
      </c>
      <c r="K31" s="49">
        <f t="shared" si="3"/>
        <v>100.43423842243735</v>
      </c>
      <c r="L31" s="46">
        <f t="shared" si="6"/>
        <v>24072</v>
      </c>
      <c r="M31" s="51">
        <f t="shared" si="7"/>
        <v>35905</v>
      </c>
    </row>
    <row r="32" spans="1:13" ht="22.5" customHeight="1" x14ac:dyDescent="0.2">
      <c r="A32" s="32"/>
      <c r="B32" s="64" t="s">
        <v>52</v>
      </c>
      <c r="C32" s="48">
        <v>48492</v>
      </c>
      <c r="D32" s="45">
        <v>62835</v>
      </c>
      <c r="E32" s="46">
        <v>62835</v>
      </c>
      <c r="F32" s="47">
        <v>28368</v>
      </c>
      <c r="G32" s="48">
        <v>25830</v>
      </c>
      <c r="H32" s="45">
        <f t="shared" si="4"/>
        <v>-37005</v>
      </c>
      <c r="I32" s="49">
        <f t="shared" si="11"/>
        <v>41.10766292671282</v>
      </c>
      <c r="J32" s="50">
        <f t="shared" si="5"/>
        <v>-2538</v>
      </c>
      <c r="K32" s="49">
        <f t="shared" si="3"/>
        <v>91.05329949238579</v>
      </c>
      <c r="L32" s="46">
        <f t="shared" si="6"/>
        <v>-37005</v>
      </c>
      <c r="M32" s="51">
        <f t="shared" si="7"/>
        <v>-22662</v>
      </c>
    </row>
    <row r="33" spans="1:15" ht="15.75" thickBot="1" x14ac:dyDescent="0.25">
      <c r="A33" s="65"/>
      <c r="B33" s="66" t="s">
        <v>53</v>
      </c>
      <c r="C33" s="70">
        <v>39327</v>
      </c>
      <c r="D33" s="67">
        <v>89712</v>
      </c>
      <c r="E33" s="68">
        <v>96091</v>
      </c>
      <c r="F33" s="69">
        <v>43182</v>
      </c>
      <c r="G33" s="70">
        <v>46373</v>
      </c>
      <c r="H33" s="67">
        <f t="shared" si="4"/>
        <v>-49718</v>
      </c>
      <c r="I33" s="71">
        <f t="shared" si="11"/>
        <v>48.259462384614579</v>
      </c>
      <c r="J33" s="72">
        <f t="shared" si="5"/>
        <v>3191</v>
      </c>
      <c r="K33" s="71">
        <f t="shared" si="3"/>
        <v>107.38965309619748</v>
      </c>
      <c r="L33" s="68">
        <f t="shared" si="6"/>
        <v>-43339</v>
      </c>
      <c r="M33" s="73">
        <f t="shared" si="7"/>
        <v>7046</v>
      </c>
    </row>
    <row r="34" spans="1:15" ht="15" thickBot="1" x14ac:dyDescent="0.25">
      <c r="A34" s="74"/>
      <c r="B34" s="75" t="s">
        <v>54</v>
      </c>
      <c r="C34" s="79">
        <f>C35+C42+C43+C41</f>
        <v>4667090</v>
      </c>
      <c r="D34" s="76">
        <v>1670998</v>
      </c>
      <c r="E34" s="77">
        <f>E35+E42+E43+E40+E41</f>
        <v>9612589</v>
      </c>
      <c r="F34" s="78">
        <f>F35+F42+F43+F41</f>
        <v>4703695</v>
      </c>
      <c r="G34" s="79">
        <f>G35+G42+G43+G41</f>
        <v>4703875</v>
      </c>
      <c r="H34" s="76">
        <f t="shared" si="4"/>
        <v>-4908714</v>
      </c>
      <c r="I34" s="80">
        <f t="shared" si="11"/>
        <v>48.934527420240272</v>
      </c>
      <c r="J34" s="81">
        <f t="shared" si="5"/>
        <v>180</v>
      </c>
      <c r="K34" s="80">
        <f t="shared" si="3"/>
        <v>100.00382677873458</v>
      </c>
      <c r="L34" s="82">
        <f t="shared" si="6"/>
        <v>3032877</v>
      </c>
      <c r="M34" s="83">
        <f t="shared" si="7"/>
        <v>36785</v>
      </c>
    </row>
    <row r="35" spans="1:15" ht="25.5" x14ac:dyDescent="0.2">
      <c r="A35" s="84"/>
      <c r="B35" s="85" t="s">
        <v>55</v>
      </c>
      <c r="C35" s="89">
        <v>4752287</v>
      </c>
      <c r="D35" s="86">
        <v>1670998</v>
      </c>
      <c r="E35" s="87">
        <v>9612589</v>
      </c>
      <c r="F35" s="88">
        <v>4740425</v>
      </c>
      <c r="G35" s="89">
        <v>4740605</v>
      </c>
      <c r="H35" s="90">
        <f t="shared" si="4"/>
        <v>-4871984</v>
      </c>
      <c r="I35" s="91">
        <f t="shared" si="11"/>
        <v>49.316630514422286</v>
      </c>
      <c r="J35" s="92">
        <f t="shared" si="5"/>
        <v>180</v>
      </c>
      <c r="K35" s="91">
        <f t="shared" si="3"/>
        <v>100.00379712789464</v>
      </c>
      <c r="L35" s="93">
        <f t="shared" si="6"/>
        <v>3069607</v>
      </c>
      <c r="M35" s="94">
        <f t="shared" si="7"/>
        <v>-11682</v>
      </c>
    </row>
    <row r="36" spans="1:15" ht="25.5" x14ac:dyDescent="0.2">
      <c r="A36" s="95"/>
      <c r="B36" s="96" t="s">
        <v>56</v>
      </c>
      <c r="C36" s="48">
        <v>365266</v>
      </c>
      <c r="D36" s="97">
        <v>616851</v>
      </c>
      <c r="E36" s="98">
        <v>730749</v>
      </c>
      <c r="F36" s="99"/>
      <c r="G36" s="48"/>
      <c r="H36" s="45">
        <f t="shared" si="4"/>
        <v>-730749</v>
      </c>
      <c r="I36" s="49">
        <f t="shared" si="11"/>
        <v>0</v>
      </c>
      <c r="J36" s="50">
        <f t="shared" si="5"/>
        <v>0</v>
      </c>
      <c r="K36" s="49"/>
      <c r="L36" s="46">
        <f t="shared" si="6"/>
        <v>-616851</v>
      </c>
      <c r="M36" s="51">
        <f t="shared" si="7"/>
        <v>-365266</v>
      </c>
    </row>
    <row r="37" spans="1:15" ht="25.5" x14ac:dyDescent="0.2">
      <c r="A37" s="95"/>
      <c r="B37" s="96" t="s">
        <v>57</v>
      </c>
      <c r="C37" s="48">
        <v>1186196</v>
      </c>
      <c r="D37" s="97">
        <v>812248</v>
      </c>
      <c r="E37" s="98">
        <v>2385615</v>
      </c>
      <c r="F37" s="99"/>
      <c r="G37" s="48"/>
      <c r="H37" s="45">
        <f t="shared" si="4"/>
        <v>-2385615</v>
      </c>
      <c r="I37" s="49">
        <f t="shared" si="11"/>
        <v>0</v>
      </c>
      <c r="J37" s="50">
        <f t="shared" si="5"/>
        <v>0</v>
      </c>
      <c r="K37" s="49"/>
      <c r="L37" s="46">
        <f t="shared" si="6"/>
        <v>-812248</v>
      </c>
      <c r="M37" s="51">
        <f t="shared" si="7"/>
        <v>-1186196</v>
      </c>
    </row>
    <row r="38" spans="1:15" ht="25.5" x14ac:dyDescent="0.2">
      <c r="A38" s="95"/>
      <c r="B38" s="96" t="s">
        <v>58</v>
      </c>
      <c r="C38" s="48">
        <v>3041735</v>
      </c>
      <c r="D38" s="97">
        <v>206377</v>
      </c>
      <c r="E38" s="98">
        <v>6118562</v>
      </c>
      <c r="F38" s="99"/>
      <c r="G38" s="48"/>
      <c r="H38" s="45">
        <f>G38-E38</f>
        <v>-6118562</v>
      </c>
      <c r="I38" s="49">
        <f>G38/E38*100</f>
        <v>0</v>
      </c>
      <c r="J38" s="50">
        <f>G38-F38</f>
        <v>0</v>
      </c>
      <c r="K38" s="49"/>
      <c r="L38" s="46">
        <f>G38-D38</f>
        <v>-206377</v>
      </c>
      <c r="M38" s="51">
        <f>G38-C38</f>
        <v>-3041735</v>
      </c>
    </row>
    <row r="39" spans="1:15" ht="15" x14ac:dyDescent="0.2">
      <c r="A39" s="95"/>
      <c r="B39" s="96" t="s">
        <v>59</v>
      </c>
      <c r="C39" s="48">
        <v>159090</v>
      </c>
      <c r="D39" s="97">
        <v>35522</v>
      </c>
      <c r="E39" s="98">
        <v>377663</v>
      </c>
      <c r="F39" s="99"/>
      <c r="G39" s="48"/>
      <c r="H39" s="45">
        <f t="shared" si="4"/>
        <v>-377663</v>
      </c>
      <c r="I39" s="49">
        <f>G39/E39*100</f>
        <v>0</v>
      </c>
      <c r="J39" s="50">
        <f t="shared" si="5"/>
        <v>0</v>
      </c>
      <c r="K39" s="49"/>
      <c r="L39" s="46">
        <f>G39-D39</f>
        <v>-35522</v>
      </c>
      <c r="M39" s="51">
        <f t="shared" si="7"/>
        <v>-159090</v>
      </c>
    </row>
    <row r="40" spans="1:15" ht="15" x14ac:dyDescent="0.2">
      <c r="A40" s="95"/>
      <c r="B40" s="96" t="s">
        <v>109</v>
      </c>
      <c r="C40" s="48"/>
      <c r="D40" s="97"/>
      <c r="E40" s="98"/>
      <c r="F40" s="99"/>
      <c r="G40" s="48"/>
      <c r="H40" s="45">
        <f t="shared" si="4"/>
        <v>0</v>
      </c>
      <c r="I40" s="49"/>
      <c r="J40" s="50"/>
      <c r="K40" s="49"/>
      <c r="L40" s="46">
        <f>G40-D40</f>
        <v>0</v>
      </c>
      <c r="M40" s="51">
        <f t="shared" si="7"/>
        <v>0</v>
      </c>
    </row>
    <row r="41" spans="1:15" ht="26.25" customHeight="1" x14ac:dyDescent="0.2">
      <c r="A41" s="95"/>
      <c r="B41" s="96" t="s">
        <v>110</v>
      </c>
      <c r="C41" s="48"/>
      <c r="D41" s="97"/>
      <c r="E41" s="98"/>
      <c r="F41" s="99"/>
      <c r="G41" s="48"/>
      <c r="H41" s="45">
        <f t="shared" si="4"/>
        <v>0</v>
      </c>
      <c r="I41" s="49"/>
      <c r="J41" s="50"/>
      <c r="K41" s="49"/>
      <c r="L41" s="46"/>
      <c r="M41" s="51">
        <f t="shared" si="7"/>
        <v>0</v>
      </c>
    </row>
    <row r="42" spans="1:15" ht="63.75" x14ac:dyDescent="0.2">
      <c r="A42" s="95"/>
      <c r="B42" s="96" t="s">
        <v>60</v>
      </c>
      <c r="C42" s="48">
        <v>18235</v>
      </c>
      <c r="D42" s="97"/>
      <c r="E42" s="98"/>
      <c r="F42" s="99">
        <v>6486</v>
      </c>
      <c r="G42" s="48">
        <v>6486</v>
      </c>
      <c r="H42" s="45">
        <f t="shared" si="4"/>
        <v>6486</v>
      </c>
      <c r="I42" s="49"/>
      <c r="J42" s="50">
        <f t="shared" si="5"/>
        <v>0</v>
      </c>
      <c r="K42" s="49">
        <f t="shared" si="3"/>
        <v>100</v>
      </c>
      <c r="L42" s="46">
        <f t="shared" si="6"/>
        <v>6486</v>
      </c>
      <c r="M42" s="51">
        <f t="shared" si="7"/>
        <v>-11749</v>
      </c>
    </row>
    <row r="43" spans="1:15" ht="39" thickBot="1" x14ac:dyDescent="0.25">
      <c r="A43" s="95"/>
      <c r="B43" s="96" t="s">
        <v>61</v>
      </c>
      <c r="C43" s="48">
        <v>-103432</v>
      </c>
      <c r="D43" s="97"/>
      <c r="E43" s="98"/>
      <c r="F43" s="99">
        <v>-43216</v>
      </c>
      <c r="G43" s="48">
        <v>-43216</v>
      </c>
      <c r="H43" s="45">
        <f>G43-E43</f>
        <v>-43216</v>
      </c>
      <c r="I43" s="49"/>
      <c r="J43" s="50">
        <f>G43-F43</f>
        <v>0</v>
      </c>
      <c r="K43" s="49">
        <f>G43/F43*100</f>
        <v>100</v>
      </c>
      <c r="L43" s="46">
        <f>G43-D43</f>
        <v>-43216</v>
      </c>
      <c r="M43" s="51">
        <f>G43-C43</f>
        <v>60216</v>
      </c>
    </row>
    <row r="44" spans="1:15" ht="15" thickBot="1" x14ac:dyDescent="0.25">
      <c r="A44" s="100"/>
      <c r="B44" s="75" t="s">
        <v>62</v>
      </c>
      <c r="C44" s="79">
        <f>C34+C8</f>
        <v>8212708</v>
      </c>
      <c r="D44" s="76">
        <f>D34+D8</f>
        <v>11442151</v>
      </c>
      <c r="E44" s="82">
        <f>E34+E8</f>
        <v>20105317</v>
      </c>
      <c r="F44" s="78">
        <f>F34+F8</f>
        <v>9481587</v>
      </c>
      <c r="G44" s="79">
        <f>G34+G8</f>
        <v>9628783</v>
      </c>
      <c r="H44" s="76">
        <f t="shared" si="4"/>
        <v>-10476534</v>
      </c>
      <c r="I44" s="80">
        <f>G44/E44*100</f>
        <v>47.891724363261716</v>
      </c>
      <c r="J44" s="81">
        <f t="shared" si="5"/>
        <v>147196</v>
      </c>
      <c r="K44" s="80">
        <f t="shared" si="3"/>
        <v>101.55244053553483</v>
      </c>
      <c r="L44" s="82">
        <f t="shared" si="6"/>
        <v>-1813368</v>
      </c>
      <c r="M44" s="83">
        <f t="shared" si="7"/>
        <v>1416075</v>
      </c>
    </row>
    <row r="45" spans="1:15" ht="14.25" x14ac:dyDescent="0.2">
      <c r="A45" s="101"/>
      <c r="B45" s="102"/>
      <c r="C45" s="102"/>
      <c r="D45" s="102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5" ht="46.5" customHeight="1" x14ac:dyDescent="0.3">
      <c r="A46" s="104"/>
      <c r="B46" s="105"/>
      <c r="C46" s="105"/>
      <c r="D46" s="105"/>
      <c r="E46" s="106"/>
      <c r="F46" s="106"/>
      <c r="G46" s="106"/>
      <c r="H46" s="106"/>
      <c r="I46" s="106"/>
      <c r="J46" s="106"/>
      <c r="K46" s="106"/>
      <c r="L46" s="106"/>
      <c r="M46" s="106"/>
    </row>
    <row r="47" spans="1:15" ht="20.25" x14ac:dyDescent="0.3">
      <c r="A47" s="107"/>
      <c r="B47" s="108"/>
      <c r="C47" s="108"/>
      <c r="D47" s="108"/>
      <c r="E47" s="109"/>
      <c r="F47" s="109"/>
      <c r="G47" s="110"/>
      <c r="H47" s="110"/>
      <c r="I47" s="110"/>
      <c r="J47" s="110"/>
      <c r="K47" s="110"/>
      <c r="L47" s="110"/>
      <c r="M47" s="110"/>
    </row>
    <row r="48" spans="1:15" ht="20.25" customHeight="1" x14ac:dyDescent="0.3">
      <c r="A48" s="111"/>
      <c r="B48" s="112"/>
      <c r="C48" s="112"/>
      <c r="D48" s="112"/>
      <c r="E48" s="113"/>
      <c r="F48" s="113"/>
      <c r="G48" s="267"/>
      <c r="H48" s="267"/>
      <c r="I48" s="267"/>
      <c r="J48" s="267"/>
      <c r="K48" s="267"/>
      <c r="L48" s="267"/>
      <c r="M48" s="267"/>
      <c r="N48" s="114"/>
      <c r="O48" s="115"/>
    </row>
    <row r="54" spans="2:13" x14ac:dyDescent="0.2">
      <c r="B54" s="116"/>
      <c r="C54" s="116"/>
      <c r="D54" s="116"/>
      <c r="E54" s="117"/>
      <c r="F54" s="117"/>
      <c r="G54" s="117"/>
      <c r="H54" s="117"/>
      <c r="I54" s="117"/>
      <c r="J54" s="117"/>
      <c r="K54" s="117"/>
      <c r="L54" s="117"/>
      <c r="M54" s="117"/>
    </row>
    <row r="55" spans="2:13" x14ac:dyDescent="0.2">
      <c r="B55" s="116"/>
      <c r="C55" s="116"/>
      <c r="D55" s="116"/>
      <c r="E55" s="117"/>
      <c r="F55" s="117"/>
      <c r="G55" s="117"/>
      <c r="H55" s="117"/>
      <c r="I55" s="117"/>
      <c r="J55" s="117"/>
      <c r="K55" s="117"/>
      <c r="L55" s="117"/>
      <c r="M55" s="117"/>
    </row>
    <row r="56" spans="2:13" x14ac:dyDescent="0.2">
      <c r="B56" s="116"/>
      <c r="C56" s="116"/>
      <c r="D56" s="116"/>
      <c r="E56" s="117"/>
      <c r="F56" s="117"/>
      <c r="G56" s="117"/>
      <c r="H56" s="117"/>
      <c r="I56" s="117"/>
      <c r="J56" s="117"/>
      <c r="K56" s="117"/>
      <c r="L56" s="117"/>
      <c r="M56" s="117"/>
    </row>
    <row r="62" spans="2:13" x14ac:dyDescent="0.2">
      <c r="B62" s="118"/>
      <c r="C62" s="118"/>
      <c r="D62" s="118"/>
    </row>
  </sheetData>
  <mergeCells count="10">
    <mergeCell ref="G48:M48"/>
    <mergeCell ref="A2:M2"/>
    <mergeCell ref="A3:M3"/>
    <mergeCell ref="A5:A6"/>
    <mergeCell ref="B5:B6"/>
    <mergeCell ref="C5:C6"/>
    <mergeCell ref="D5:E5"/>
    <mergeCell ref="F5:F6"/>
    <mergeCell ref="G5:G6"/>
    <mergeCell ref="H5:M5"/>
  </mergeCells>
  <printOptions horizontalCentered="1"/>
  <pageMargins left="0.19685039370078741" right="0.19685039370078741" top="0.27559055118110237" bottom="0.27559055118110237" header="0.78740157480314965" footer="0.78740157480314965"/>
  <pageSetup paperSize="9" scale="51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opLeftCell="B4" zoomScale="70" zoomScaleNormal="70" workbookViewId="0">
      <selection activeCell="U6" sqref="U6"/>
    </sheetView>
  </sheetViews>
  <sheetFormatPr defaultColWidth="9.140625" defaultRowHeight="12.75" x14ac:dyDescent="0.2"/>
  <cols>
    <col min="1" max="1" width="6.7109375" customWidth="1"/>
    <col min="2" max="2" width="39.42578125" customWidth="1"/>
    <col min="3" max="3" width="11.140625" bestFit="1" customWidth="1"/>
    <col min="4" max="4" width="13.7109375" customWidth="1"/>
    <col min="5" max="5" width="12.5703125" customWidth="1"/>
    <col min="6" max="6" width="13.5703125" customWidth="1"/>
    <col min="7" max="7" width="12.28515625" customWidth="1"/>
    <col min="8" max="9" width="12" customWidth="1"/>
    <col min="10" max="10" width="11.140625" bestFit="1" customWidth="1"/>
    <col min="11" max="11" width="13" customWidth="1"/>
    <col min="12" max="12" width="12.42578125" customWidth="1"/>
    <col min="13" max="13" width="12.5703125" customWidth="1"/>
    <col min="14" max="14" width="10.5703125" customWidth="1"/>
    <col min="15" max="16" width="12.85546875" customWidth="1"/>
    <col min="17" max="17" width="12.7109375" customWidth="1"/>
    <col min="18" max="18" width="8.85546875" customWidth="1"/>
    <col min="19" max="19" width="10.140625" customWidth="1"/>
    <col min="20" max="20" width="10.85546875" customWidth="1"/>
    <col min="21" max="21" width="12.140625" customWidth="1"/>
    <col min="22" max="22" width="11.5703125" customWidth="1"/>
  </cols>
  <sheetData>
    <row r="1" spans="1:22" ht="28.5" customHeight="1" x14ac:dyDescent="0.2">
      <c r="S1" s="119"/>
      <c r="T1" s="119"/>
      <c r="U1" s="119"/>
      <c r="V1" s="120" t="s">
        <v>63</v>
      </c>
    </row>
    <row r="2" spans="1:22" ht="41.25" customHeight="1" thickBot="1" x14ac:dyDescent="0.25">
      <c r="A2" s="289" t="s">
        <v>162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</row>
    <row r="3" spans="1:22" ht="28.5" customHeight="1" x14ac:dyDescent="0.2">
      <c r="A3" s="290" t="s">
        <v>64</v>
      </c>
      <c r="B3" s="292" t="s">
        <v>65</v>
      </c>
      <c r="C3" s="294" t="s">
        <v>163</v>
      </c>
      <c r="D3" s="295"/>
      <c r="E3" s="298" t="s">
        <v>23</v>
      </c>
      <c r="F3" s="299"/>
      <c r="G3" s="299"/>
      <c r="H3" s="300"/>
      <c r="I3" s="301" t="s">
        <v>24</v>
      </c>
      <c r="J3" s="294" t="s">
        <v>66</v>
      </c>
      <c r="K3" s="304"/>
      <c r="L3" s="295"/>
      <c r="M3" s="294" t="s">
        <v>67</v>
      </c>
      <c r="N3" s="304"/>
      <c r="O3" s="304"/>
      <c r="P3" s="304"/>
      <c r="Q3" s="304"/>
      <c r="R3" s="304"/>
      <c r="S3" s="304"/>
      <c r="T3" s="304"/>
      <c r="U3" s="304"/>
      <c r="V3" s="295"/>
    </row>
    <row r="4" spans="1:22" ht="25.5" x14ac:dyDescent="0.2">
      <c r="A4" s="291"/>
      <c r="B4" s="293"/>
      <c r="C4" s="296"/>
      <c r="D4" s="297"/>
      <c r="E4" s="121" t="s">
        <v>164</v>
      </c>
      <c r="F4" s="306" t="s">
        <v>160</v>
      </c>
      <c r="G4" s="307"/>
      <c r="H4" s="308"/>
      <c r="I4" s="302"/>
      <c r="J4" s="296"/>
      <c r="K4" s="305"/>
      <c r="L4" s="297"/>
      <c r="M4" s="309" t="s">
        <v>68</v>
      </c>
      <c r="N4" s="282" t="s">
        <v>69</v>
      </c>
      <c r="O4" s="284" t="s">
        <v>70</v>
      </c>
      <c r="P4" s="284"/>
      <c r="Q4" s="285"/>
      <c r="R4" s="286" t="s">
        <v>27</v>
      </c>
      <c r="S4" s="284"/>
      <c r="T4" s="285"/>
      <c r="U4" s="287" t="s">
        <v>165</v>
      </c>
      <c r="V4" s="288"/>
    </row>
    <row r="5" spans="1:22" ht="45.75" thickBot="1" x14ac:dyDescent="0.25">
      <c r="A5" s="291"/>
      <c r="B5" s="293"/>
      <c r="C5" s="242" t="s">
        <v>71</v>
      </c>
      <c r="D5" s="122" t="s">
        <v>72</v>
      </c>
      <c r="E5" s="123" t="s">
        <v>71</v>
      </c>
      <c r="F5" s="124" t="s">
        <v>71</v>
      </c>
      <c r="G5" s="124" t="s">
        <v>73</v>
      </c>
      <c r="H5" s="122" t="s">
        <v>74</v>
      </c>
      <c r="I5" s="303"/>
      <c r="J5" s="123" t="s">
        <v>71</v>
      </c>
      <c r="K5" s="125" t="s">
        <v>75</v>
      </c>
      <c r="L5" s="122" t="s">
        <v>74</v>
      </c>
      <c r="M5" s="310"/>
      <c r="N5" s="283"/>
      <c r="O5" s="126" t="s">
        <v>76</v>
      </c>
      <c r="P5" s="126" t="s">
        <v>75</v>
      </c>
      <c r="Q5" s="126" t="s">
        <v>77</v>
      </c>
      <c r="R5" s="127" t="s">
        <v>76</v>
      </c>
      <c r="S5" s="128" t="s">
        <v>78</v>
      </c>
      <c r="T5" s="128" t="s">
        <v>79</v>
      </c>
      <c r="U5" s="129" t="s">
        <v>76</v>
      </c>
      <c r="V5" s="130" t="s">
        <v>80</v>
      </c>
    </row>
    <row r="6" spans="1:22" ht="15.75" x14ac:dyDescent="0.2">
      <c r="A6" s="131"/>
      <c r="B6" s="132" t="s">
        <v>81</v>
      </c>
      <c r="C6" s="133">
        <f>SUM(C7:C26)</f>
        <v>8156312</v>
      </c>
      <c r="D6" s="133">
        <f>SUM(D7:D26)</f>
        <v>4018217</v>
      </c>
      <c r="E6" s="133">
        <f>SUM(E7:E26)</f>
        <v>12027837</v>
      </c>
      <c r="F6" s="135">
        <f>SUM(F7:F26)</f>
        <v>20492047</v>
      </c>
      <c r="G6" s="199">
        <f>F6-H6</f>
        <v>11610207</v>
      </c>
      <c r="H6" s="134">
        <f>SUM(H7:H26)</f>
        <v>8881840</v>
      </c>
      <c r="I6" s="136">
        <f>SUM(I7:I26)</f>
        <v>9323308</v>
      </c>
      <c r="J6" s="133">
        <f>SUM(J7:J26)</f>
        <v>9230196</v>
      </c>
      <c r="K6" s="201">
        <f>J6-L6</f>
        <v>4987106</v>
      </c>
      <c r="L6" s="134">
        <f>SUM(L7:L26)</f>
        <v>4243090</v>
      </c>
      <c r="M6" s="137">
        <f>J6-I6</f>
        <v>-93112</v>
      </c>
      <c r="N6" s="138">
        <f>J6/I6*100</f>
        <v>99.001298680682865</v>
      </c>
      <c r="O6" s="139">
        <f>J6-F6</f>
        <v>-11261851</v>
      </c>
      <c r="P6" s="139">
        <f>K6-G6</f>
        <v>-6623101</v>
      </c>
      <c r="Q6" s="139">
        <f>L6-H6</f>
        <v>-4638750</v>
      </c>
      <c r="R6" s="140">
        <f>J6/F6*100</f>
        <v>45.042820758707023</v>
      </c>
      <c r="S6" s="141">
        <f>K6/G6*100</f>
        <v>42.954496849194854</v>
      </c>
      <c r="T6" s="141">
        <f>L6/H6*100</f>
        <v>47.772646208443298</v>
      </c>
      <c r="U6" s="199">
        <f>J6-C6</f>
        <v>1073884</v>
      </c>
      <c r="V6" s="243">
        <f>L6-D6</f>
        <v>224873</v>
      </c>
    </row>
    <row r="7" spans="1:22" ht="24" customHeight="1" x14ac:dyDescent="0.2">
      <c r="A7" s="142">
        <v>900</v>
      </c>
      <c r="B7" s="143" t="s">
        <v>82</v>
      </c>
      <c r="C7" s="144">
        <v>52941</v>
      </c>
      <c r="D7" s="145"/>
      <c r="E7" s="144">
        <v>158453</v>
      </c>
      <c r="F7" s="146">
        <v>158498</v>
      </c>
      <c r="G7" s="200">
        <f>F7-H7</f>
        <v>158498</v>
      </c>
      <c r="H7" s="145"/>
      <c r="I7" s="147">
        <v>74493</v>
      </c>
      <c r="J7" s="144">
        <v>71244</v>
      </c>
      <c r="K7" s="200">
        <f>J7-L7</f>
        <v>71244</v>
      </c>
      <c r="L7" s="145"/>
      <c r="M7" s="148">
        <f>J7-I7</f>
        <v>-3249</v>
      </c>
      <c r="N7" s="149">
        <f>J7/I7*100</f>
        <v>95.638516370665698</v>
      </c>
      <c r="O7" s="150">
        <f t="shared" ref="O7:Q22" si="0">J7-F7</f>
        <v>-87254</v>
      </c>
      <c r="P7" s="150">
        <f t="shared" si="0"/>
        <v>-87254</v>
      </c>
      <c r="Q7" s="150">
        <f t="shared" si="0"/>
        <v>0</v>
      </c>
      <c r="R7" s="151">
        <f t="shared" ref="R7:S22" si="1">J7/F7*100</f>
        <v>44.949463084707695</v>
      </c>
      <c r="S7" s="152">
        <f t="shared" si="1"/>
        <v>44.949463084707695</v>
      </c>
      <c r="T7" s="152"/>
      <c r="U7" s="200">
        <f t="shared" ref="U7:U26" si="2">J7-C7</f>
        <v>18303</v>
      </c>
      <c r="V7" s="153">
        <f t="shared" ref="V7:V26" si="3">L7-D7</f>
        <v>0</v>
      </c>
    </row>
    <row r="8" spans="1:22" ht="26.25" customHeight="1" x14ac:dyDescent="0.2">
      <c r="A8" s="142">
        <v>901</v>
      </c>
      <c r="B8" s="154" t="s">
        <v>83</v>
      </c>
      <c r="C8" s="155">
        <v>331105</v>
      </c>
      <c r="D8" s="156">
        <v>27297</v>
      </c>
      <c r="E8" s="155">
        <v>973562</v>
      </c>
      <c r="F8" s="157">
        <v>988001</v>
      </c>
      <c r="G8" s="200">
        <f t="shared" ref="G8:G26" si="4">F8-H8</f>
        <v>910393</v>
      </c>
      <c r="H8" s="156">
        <v>77608</v>
      </c>
      <c r="I8" s="158">
        <v>426890</v>
      </c>
      <c r="J8" s="155">
        <v>423950</v>
      </c>
      <c r="K8" s="200">
        <f t="shared" ref="K8:K26" si="5">J8-L8</f>
        <v>391068</v>
      </c>
      <c r="L8" s="156">
        <v>32882</v>
      </c>
      <c r="M8" s="148">
        <f t="shared" ref="M8:M26" si="6">J8-I8</f>
        <v>-2940</v>
      </c>
      <c r="N8" s="149">
        <f t="shared" ref="N8:N24" si="7">J8/I8*100</f>
        <v>99.311297992457071</v>
      </c>
      <c r="O8" s="150">
        <f t="shared" si="0"/>
        <v>-564051</v>
      </c>
      <c r="P8" s="150">
        <f t="shared" si="0"/>
        <v>-519325</v>
      </c>
      <c r="Q8" s="150">
        <f t="shared" si="0"/>
        <v>-44726</v>
      </c>
      <c r="R8" s="151">
        <f t="shared" si="1"/>
        <v>42.909875597291908</v>
      </c>
      <c r="S8" s="152">
        <f t="shared" si="1"/>
        <v>42.955954186818218</v>
      </c>
      <c r="T8" s="152">
        <f>L8/H8*100</f>
        <v>42.36934336666323</v>
      </c>
      <c r="U8" s="200">
        <f t="shared" si="2"/>
        <v>92845</v>
      </c>
      <c r="V8" s="153">
        <f t="shared" si="3"/>
        <v>5585</v>
      </c>
    </row>
    <row r="9" spans="1:22" ht="28.5" customHeight="1" x14ac:dyDescent="0.2">
      <c r="A9" s="142">
        <v>902</v>
      </c>
      <c r="B9" s="154" t="s">
        <v>84</v>
      </c>
      <c r="C9" s="155">
        <v>120422</v>
      </c>
      <c r="D9" s="156"/>
      <c r="E9" s="155">
        <v>665721</v>
      </c>
      <c r="F9" s="157">
        <v>509953</v>
      </c>
      <c r="G9" s="200">
        <f t="shared" si="4"/>
        <v>509953</v>
      </c>
      <c r="H9" s="156"/>
      <c r="I9" s="158">
        <v>148210</v>
      </c>
      <c r="J9" s="155">
        <v>147957</v>
      </c>
      <c r="K9" s="200">
        <f t="shared" si="5"/>
        <v>147957</v>
      </c>
      <c r="L9" s="156"/>
      <c r="M9" s="148">
        <f t="shared" si="6"/>
        <v>-253</v>
      </c>
      <c r="N9" s="149">
        <f t="shared" si="7"/>
        <v>99.829296268807781</v>
      </c>
      <c r="O9" s="150">
        <f t="shared" si="0"/>
        <v>-361996</v>
      </c>
      <c r="P9" s="150">
        <f t="shared" si="0"/>
        <v>-361996</v>
      </c>
      <c r="Q9" s="150">
        <f t="shared" si="0"/>
        <v>0</v>
      </c>
      <c r="R9" s="151">
        <f t="shared" si="1"/>
        <v>29.013850296007671</v>
      </c>
      <c r="S9" s="152">
        <f t="shared" si="1"/>
        <v>29.013850296007671</v>
      </c>
      <c r="T9" s="152"/>
      <c r="U9" s="200">
        <f t="shared" si="2"/>
        <v>27535</v>
      </c>
      <c r="V9" s="153">
        <f t="shared" si="3"/>
        <v>0</v>
      </c>
    </row>
    <row r="10" spans="1:22" ht="27.75" customHeight="1" x14ac:dyDescent="0.2">
      <c r="A10" s="142">
        <v>903</v>
      </c>
      <c r="B10" s="154" t="s">
        <v>85</v>
      </c>
      <c r="C10" s="155">
        <v>456132</v>
      </c>
      <c r="D10" s="156">
        <v>311105</v>
      </c>
      <c r="E10" s="155">
        <v>206370</v>
      </c>
      <c r="F10" s="157">
        <v>896046</v>
      </c>
      <c r="G10" s="200">
        <f t="shared" si="4"/>
        <v>246769</v>
      </c>
      <c r="H10" s="156">
        <v>649277</v>
      </c>
      <c r="I10" s="158">
        <v>489069</v>
      </c>
      <c r="J10" s="155">
        <v>487724</v>
      </c>
      <c r="K10" s="200">
        <f t="shared" si="5"/>
        <v>163032</v>
      </c>
      <c r="L10" s="156">
        <v>324692</v>
      </c>
      <c r="M10" s="148">
        <f t="shared" si="6"/>
        <v>-1345</v>
      </c>
      <c r="N10" s="149">
        <f t="shared" si="7"/>
        <v>99.724987680674914</v>
      </c>
      <c r="O10" s="150">
        <f t="shared" si="0"/>
        <v>-408322</v>
      </c>
      <c r="P10" s="150">
        <f t="shared" si="0"/>
        <v>-83737</v>
      </c>
      <c r="Q10" s="150">
        <f t="shared" si="0"/>
        <v>-324585</v>
      </c>
      <c r="R10" s="151">
        <f t="shared" si="1"/>
        <v>54.430687710229165</v>
      </c>
      <c r="S10" s="152">
        <f t="shared" si="1"/>
        <v>66.066645324169571</v>
      </c>
      <c r="T10" s="152"/>
      <c r="U10" s="200">
        <f t="shared" si="2"/>
        <v>31592</v>
      </c>
      <c r="V10" s="153">
        <f t="shared" si="3"/>
        <v>13587</v>
      </c>
    </row>
    <row r="11" spans="1:22" ht="31.5" x14ac:dyDescent="0.2">
      <c r="A11" s="142">
        <v>906</v>
      </c>
      <c r="B11" s="154" t="s">
        <v>86</v>
      </c>
      <c r="C11" s="155">
        <v>82613</v>
      </c>
      <c r="D11" s="156"/>
      <c r="E11" s="155">
        <v>263244</v>
      </c>
      <c r="F11" s="157">
        <v>271899</v>
      </c>
      <c r="G11" s="200">
        <f t="shared" si="4"/>
        <v>270816</v>
      </c>
      <c r="H11" s="156">
        <v>1083</v>
      </c>
      <c r="I11" s="158">
        <v>102948</v>
      </c>
      <c r="J11" s="155">
        <v>102482</v>
      </c>
      <c r="K11" s="200">
        <f t="shared" si="5"/>
        <v>102482</v>
      </c>
      <c r="L11" s="156"/>
      <c r="M11" s="148">
        <f t="shared" si="6"/>
        <v>-466</v>
      </c>
      <c r="N11" s="149">
        <f t="shared" si="7"/>
        <v>99.54734429032132</v>
      </c>
      <c r="O11" s="150">
        <f t="shared" si="0"/>
        <v>-169417</v>
      </c>
      <c r="P11" s="150">
        <f t="shared" si="0"/>
        <v>-168334</v>
      </c>
      <c r="Q11" s="150">
        <f t="shared" si="0"/>
        <v>-1083</v>
      </c>
      <c r="R11" s="151">
        <f t="shared" si="1"/>
        <v>37.691201512326266</v>
      </c>
      <c r="S11" s="152">
        <f t="shared" si="1"/>
        <v>37.841929575800542</v>
      </c>
      <c r="T11" s="152"/>
      <c r="U11" s="200">
        <f t="shared" si="2"/>
        <v>19869</v>
      </c>
      <c r="V11" s="153">
        <f t="shared" si="3"/>
        <v>0</v>
      </c>
    </row>
    <row r="12" spans="1:22" ht="42" customHeight="1" x14ac:dyDescent="0.2">
      <c r="A12" s="142">
        <v>909</v>
      </c>
      <c r="B12" s="154" t="s">
        <v>87</v>
      </c>
      <c r="C12" s="155">
        <v>1108931</v>
      </c>
      <c r="D12" s="156">
        <v>738242</v>
      </c>
      <c r="E12" s="155">
        <v>1856497</v>
      </c>
      <c r="F12" s="157">
        <v>2841409</v>
      </c>
      <c r="G12" s="200">
        <f t="shared" si="4"/>
        <v>1394459</v>
      </c>
      <c r="H12" s="156">
        <v>1446950</v>
      </c>
      <c r="I12" s="158">
        <v>1009703</v>
      </c>
      <c r="J12" s="155">
        <v>1009285</v>
      </c>
      <c r="K12" s="200">
        <f t="shared" si="5"/>
        <v>521808</v>
      </c>
      <c r="L12" s="156">
        <v>487477</v>
      </c>
      <c r="M12" s="148">
        <f t="shared" si="6"/>
        <v>-418</v>
      </c>
      <c r="N12" s="149">
        <f t="shared" si="7"/>
        <v>99.958601687823062</v>
      </c>
      <c r="O12" s="150">
        <f t="shared" si="0"/>
        <v>-1832124</v>
      </c>
      <c r="P12" s="150">
        <f t="shared" si="0"/>
        <v>-872651</v>
      </c>
      <c r="Q12" s="150">
        <f t="shared" si="0"/>
        <v>-959473</v>
      </c>
      <c r="R12" s="151">
        <f t="shared" si="1"/>
        <v>35.520581514312092</v>
      </c>
      <c r="S12" s="152">
        <f t="shared" si="1"/>
        <v>37.420103423621633</v>
      </c>
      <c r="T12" s="152">
        <f>L12/H12*100</f>
        <v>33.689968554545771</v>
      </c>
      <c r="U12" s="200">
        <f t="shared" si="2"/>
        <v>-99646</v>
      </c>
      <c r="V12" s="153">
        <f t="shared" si="3"/>
        <v>-250765</v>
      </c>
    </row>
    <row r="13" spans="1:22" ht="28.5" customHeight="1" x14ac:dyDescent="0.2">
      <c r="A13" s="142">
        <v>910</v>
      </c>
      <c r="B13" s="154" t="s">
        <v>88</v>
      </c>
      <c r="C13" s="155">
        <v>13877</v>
      </c>
      <c r="D13" s="156"/>
      <c r="E13" s="155">
        <v>33338</v>
      </c>
      <c r="F13" s="157">
        <v>33766</v>
      </c>
      <c r="G13" s="200">
        <f t="shared" si="4"/>
        <v>33766</v>
      </c>
      <c r="H13" s="156"/>
      <c r="I13" s="158">
        <v>15957</v>
      </c>
      <c r="J13" s="155">
        <v>15957</v>
      </c>
      <c r="K13" s="200">
        <f t="shared" si="5"/>
        <v>15957</v>
      </c>
      <c r="L13" s="156"/>
      <c r="M13" s="148">
        <f t="shared" si="6"/>
        <v>0</v>
      </c>
      <c r="N13" s="149">
        <f t="shared" si="7"/>
        <v>100</v>
      </c>
      <c r="O13" s="150">
        <f t="shared" si="0"/>
        <v>-17809</v>
      </c>
      <c r="P13" s="150">
        <f t="shared" si="0"/>
        <v>-17809</v>
      </c>
      <c r="Q13" s="150">
        <f t="shared" si="0"/>
        <v>0</v>
      </c>
      <c r="R13" s="151">
        <f t="shared" si="1"/>
        <v>47.257596398744298</v>
      </c>
      <c r="S13" s="152">
        <f t="shared" si="1"/>
        <v>47.257596398744298</v>
      </c>
      <c r="T13" s="152"/>
      <c r="U13" s="200">
        <f t="shared" si="2"/>
        <v>2080</v>
      </c>
      <c r="V13" s="153">
        <f t="shared" si="3"/>
        <v>0</v>
      </c>
    </row>
    <row r="14" spans="1:22" ht="21.75" customHeight="1" x14ac:dyDescent="0.2">
      <c r="A14" s="142">
        <v>912</v>
      </c>
      <c r="B14" s="159" t="s">
        <v>89</v>
      </c>
      <c r="C14" s="155">
        <v>552743</v>
      </c>
      <c r="D14" s="156">
        <v>11421</v>
      </c>
      <c r="E14" s="155">
        <v>1183591</v>
      </c>
      <c r="F14" s="157">
        <v>1244160</v>
      </c>
      <c r="G14" s="200">
        <f t="shared" si="4"/>
        <v>1227654</v>
      </c>
      <c r="H14" s="156">
        <v>16506</v>
      </c>
      <c r="I14" s="158">
        <v>604450</v>
      </c>
      <c r="J14" s="155">
        <v>604384</v>
      </c>
      <c r="K14" s="200">
        <f t="shared" si="5"/>
        <v>597710</v>
      </c>
      <c r="L14" s="156">
        <v>6674</v>
      </c>
      <c r="M14" s="148">
        <f t="shared" si="6"/>
        <v>-66</v>
      </c>
      <c r="N14" s="149">
        <f t="shared" si="7"/>
        <v>99.989080982711556</v>
      </c>
      <c r="O14" s="150">
        <f t="shared" si="0"/>
        <v>-639776</v>
      </c>
      <c r="P14" s="150">
        <f t="shared" si="0"/>
        <v>-629944</v>
      </c>
      <c r="Q14" s="150">
        <f t="shared" si="0"/>
        <v>-9832</v>
      </c>
      <c r="R14" s="151">
        <f t="shared" si="1"/>
        <v>48.577674897119344</v>
      </c>
      <c r="S14" s="152">
        <f t="shared" si="1"/>
        <v>48.687170815229699</v>
      </c>
      <c r="T14" s="152">
        <f>L14/H14*100</f>
        <v>40.433781655155698</v>
      </c>
      <c r="U14" s="200">
        <f t="shared" si="2"/>
        <v>51641</v>
      </c>
      <c r="V14" s="153">
        <f t="shared" si="3"/>
        <v>-4747</v>
      </c>
    </row>
    <row r="15" spans="1:22" ht="24" customHeight="1" x14ac:dyDescent="0.2">
      <c r="A15" s="142">
        <v>913</v>
      </c>
      <c r="B15" s="159" t="s">
        <v>90</v>
      </c>
      <c r="C15" s="155">
        <v>4189297</v>
      </c>
      <c r="D15" s="156">
        <v>2846679</v>
      </c>
      <c r="E15" s="155">
        <v>3177135</v>
      </c>
      <c r="F15" s="157">
        <v>9432226</v>
      </c>
      <c r="G15" s="200">
        <f t="shared" si="4"/>
        <v>3190149</v>
      </c>
      <c r="H15" s="156">
        <v>6242077</v>
      </c>
      <c r="I15" s="158">
        <v>4912715</v>
      </c>
      <c r="J15" s="155">
        <v>4844286</v>
      </c>
      <c r="K15" s="200">
        <f t="shared" si="5"/>
        <v>1542257</v>
      </c>
      <c r="L15" s="156">
        <v>3302029</v>
      </c>
      <c r="M15" s="148">
        <f t="shared" si="6"/>
        <v>-68429</v>
      </c>
      <c r="N15" s="149">
        <f t="shared" si="7"/>
        <v>98.607104218339558</v>
      </c>
      <c r="O15" s="150">
        <f t="shared" si="0"/>
        <v>-4587940</v>
      </c>
      <c r="P15" s="150">
        <f t="shared" si="0"/>
        <v>-1647892</v>
      </c>
      <c r="Q15" s="150">
        <f t="shared" si="0"/>
        <v>-2940048</v>
      </c>
      <c r="R15" s="151">
        <f t="shared" si="1"/>
        <v>51.358883894427464</v>
      </c>
      <c r="S15" s="152">
        <f t="shared" si="1"/>
        <v>48.344356329437908</v>
      </c>
      <c r="T15" s="152">
        <f>L15/H15*100</f>
        <v>52.89952366816366</v>
      </c>
      <c r="U15" s="200">
        <f t="shared" si="2"/>
        <v>654989</v>
      </c>
      <c r="V15" s="153">
        <f t="shared" si="3"/>
        <v>455350</v>
      </c>
    </row>
    <row r="16" spans="1:22" ht="27.75" customHeight="1" x14ac:dyDescent="0.2">
      <c r="A16" s="142">
        <v>914</v>
      </c>
      <c r="B16" s="160" t="s">
        <v>91</v>
      </c>
      <c r="C16" s="161">
        <v>14323</v>
      </c>
      <c r="D16" s="163"/>
      <c r="E16" s="161">
        <v>102054</v>
      </c>
      <c r="F16" s="162">
        <v>185428</v>
      </c>
      <c r="G16" s="200">
        <f t="shared" si="4"/>
        <v>107312</v>
      </c>
      <c r="H16" s="163">
        <v>78116</v>
      </c>
      <c r="I16" s="164">
        <v>15157</v>
      </c>
      <c r="J16" s="161">
        <v>15157</v>
      </c>
      <c r="K16" s="200">
        <f t="shared" si="5"/>
        <v>9607</v>
      </c>
      <c r="L16" s="163">
        <v>5550</v>
      </c>
      <c r="M16" s="148">
        <f t="shared" si="6"/>
        <v>0</v>
      </c>
      <c r="N16" s="149">
        <f t="shared" si="7"/>
        <v>100</v>
      </c>
      <c r="O16" s="165">
        <f t="shared" si="0"/>
        <v>-170271</v>
      </c>
      <c r="P16" s="150">
        <f t="shared" si="0"/>
        <v>-97705</v>
      </c>
      <c r="Q16" s="150">
        <f t="shared" si="0"/>
        <v>-72566</v>
      </c>
      <c r="R16" s="166">
        <f t="shared" si="1"/>
        <v>8.1740621696831113</v>
      </c>
      <c r="S16" s="152">
        <f t="shared" si="1"/>
        <v>8.9524004771134624</v>
      </c>
      <c r="T16" s="152"/>
      <c r="U16" s="200">
        <f t="shared" si="2"/>
        <v>834</v>
      </c>
      <c r="V16" s="153">
        <f t="shared" si="3"/>
        <v>5550</v>
      </c>
    </row>
    <row r="17" spans="1:22" ht="31.5" x14ac:dyDescent="0.2">
      <c r="A17" s="142">
        <v>915</v>
      </c>
      <c r="B17" s="160" t="s">
        <v>92</v>
      </c>
      <c r="C17" s="161">
        <v>16471</v>
      </c>
      <c r="D17" s="163">
        <v>12886</v>
      </c>
      <c r="E17" s="161">
        <v>30525</v>
      </c>
      <c r="F17" s="162">
        <v>36250</v>
      </c>
      <c r="G17" s="200">
        <f t="shared" si="4"/>
        <v>7380</v>
      </c>
      <c r="H17" s="163">
        <v>28870</v>
      </c>
      <c r="I17" s="164">
        <v>18293</v>
      </c>
      <c r="J17" s="161">
        <v>18286</v>
      </c>
      <c r="K17" s="200">
        <f t="shared" si="5"/>
        <v>6210</v>
      </c>
      <c r="L17" s="163">
        <v>12076</v>
      </c>
      <c r="M17" s="148">
        <f t="shared" si="6"/>
        <v>-7</v>
      </c>
      <c r="N17" s="149">
        <f t="shared" si="7"/>
        <v>99.961733996610718</v>
      </c>
      <c r="O17" s="165">
        <f t="shared" si="0"/>
        <v>-17964</v>
      </c>
      <c r="P17" s="150">
        <f t="shared" si="0"/>
        <v>-1170</v>
      </c>
      <c r="Q17" s="150">
        <f t="shared" si="0"/>
        <v>-16794</v>
      </c>
      <c r="R17" s="166">
        <f t="shared" si="1"/>
        <v>50.444137931034483</v>
      </c>
      <c r="S17" s="152">
        <f t="shared" si="1"/>
        <v>84.146341463414629</v>
      </c>
      <c r="T17" s="152">
        <f>L17/H17*100</f>
        <v>41.828888119154833</v>
      </c>
      <c r="U17" s="200">
        <f t="shared" si="2"/>
        <v>1815</v>
      </c>
      <c r="V17" s="153">
        <f t="shared" si="3"/>
        <v>-810</v>
      </c>
    </row>
    <row r="18" spans="1:22" ht="27.75" customHeight="1" x14ac:dyDescent="0.2">
      <c r="A18" s="142">
        <v>917</v>
      </c>
      <c r="B18" s="160" t="s">
        <v>93</v>
      </c>
      <c r="C18" s="161">
        <v>350921</v>
      </c>
      <c r="D18" s="163">
        <v>318</v>
      </c>
      <c r="E18" s="161">
        <v>831469</v>
      </c>
      <c r="F18" s="162">
        <v>886130</v>
      </c>
      <c r="G18" s="200">
        <f t="shared" si="4"/>
        <v>863042</v>
      </c>
      <c r="H18" s="163">
        <v>23088</v>
      </c>
      <c r="I18" s="164">
        <v>424398</v>
      </c>
      <c r="J18" s="161">
        <v>419635</v>
      </c>
      <c r="K18" s="200">
        <f t="shared" si="5"/>
        <v>406436</v>
      </c>
      <c r="L18" s="163">
        <v>13199</v>
      </c>
      <c r="M18" s="148">
        <f t="shared" si="6"/>
        <v>-4763</v>
      </c>
      <c r="N18" s="149">
        <f t="shared" si="7"/>
        <v>98.877704418965223</v>
      </c>
      <c r="O18" s="165">
        <f>J18-F18</f>
        <v>-466495</v>
      </c>
      <c r="P18" s="150">
        <f>K18-G18</f>
        <v>-456606</v>
      </c>
      <c r="Q18" s="150">
        <f>L18-H18</f>
        <v>-9889</v>
      </c>
      <c r="R18" s="166">
        <f>J18/F18*100</f>
        <v>47.355918431832798</v>
      </c>
      <c r="S18" s="152">
        <f>K18/G18*100</f>
        <v>47.093420714171501</v>
      </c>
      <c r="T18" s="152"/>
      <c r="U18" s="200">
        <f t="shared" si="2"/>
        <v>68714</v>
      </c>
      <c r="V18" s="153">
        <f t="shared" si="3"/>
        <v>12881</v>
      </c>
    </row>
    <row r="19" spans="1:22" ht="31.5" x14ac:dyDescent="0.2">
      <c r="A19" s="142">
        <v>918</v>
      </c>
      <c r="B19" s="160" t="s">
        <v>94</v>
      </c>
      <c r="C19" s="161">
        <v>192</v>
      </c>
      <c r="D19" s="163"/>
      <c r="E19" s="161">
        <v>0</v>
      </c>
      <c r="F19" s="162">
        <v>0</v>
      </c>
      <c r="G19" s="200">
        <f t="shared" si="4"/>
        <v>0</v>
      </c>
      <c r="H19" s="163">
        <v>0</v>
      </c>
      <c r="I19" s="164">
        <v>0</v>
      </c>
      <c r="J19" s="161">
        <v>0</v>
      </c>
      <c r="K19" s="200">
        <f t="shared" si="5"/>
        <v>0</v>
      </c>
      <c r="L19" s="163">
        <v>0</v>
      </c>
      <c r="M19" s="148">
        <f t="shared" si="6"/>
        <v>0</v>
      </c>
      <c r="N19" s="149"/>
      <c r="O19" s="165">
        <f t="shared" si="0"/>
        <v>0</v>
      </c>
      <c r="P19" s="150">
        <f t="shared" si="0"/>
        <v>0</v>
      </c>
      <c r="Q19" s="150">
        <f t="shared" si="0"/>
        <v>0</v>
      </c>
      <c r="R19" s="166"/>
      <c r="S19" s="152"/>
      <c r="T19" s="152"/>
      <c r="U19" s="200">
        <f t="shared" si="2"/>
        <v>-192</v>
      </c>
      <c r="V19" s="153">
        <f t="shared" si="3"/>
        <v>0</v>
      </c>
    </row>
    <row r="20" spans="1:22" ht="27.75" customHeight="1" x14ac:dyDescent="0.2">
      <c r="A20" s="142">
        <v>920</v>
      </c>
      <c r="B20" s="160" t="s">
        <v>95</v>
      </c>
      <c r="C20" s="161">
        <v>553381</v>
      </c>
      <c r="D20" s="163">
        <v>52511</v>
      </c>
      <c r="E20" s="161">
        <v>1691922</v>
      </c>
      <c r="F20" s="162">
        <v>2079169</v>
      </c>
      <c r="G20" s="200">
        <f t="shared" si="4"/>
        <v>1804352</v>
      </c>
      <c r="H20" s="163">
        <v>274817</v>
      </c>
      <c r="I20" s="164">
        <v>665554</v>
      </c>
      <c r="J20" s="161">
        <v>662206</v>
      </c>
      <c r="K20" s="200">
        <f t="shared" si="5"/>
        <v>618678</v>
      </c>
      <c r="L20" s="163">
        <v>43528</v>
      </c>
      <c r="M20" s="148">
        <f t="shared" si="6"/>
        <v>-3348</v>
      </c>
      <c r="N20" s="149">
        <f t="shared" si="7"/>
        <v>99.496960426952583</v>
      </c>
      <c r="O20" s="165">
        <f t="shared" si="0"/>
        <v>-1416963</v>
      </c>
      <c r="P20" s="150">
        <f t="shared" si="0"/>
        <v>-1185674</v>
      </c>
      <c r="Q20" s="150">
        <f t="shared" si="0"/>
        <v>-231289</v>
      </c>
      <c r="R20" s="166">
        <f t="shared" si="1"/>
        <v>31.849551431365125</v>
      </c>
      <c r="S20" s="152">
        <f t="shared" si="1"/>
        <v>34.288098996204731</v>
      </c>
      <c r="T20" s="152">
        <f>L20/H20*100</f>
        <v>15.838903706830362</v>
      </c>
      <c r="U20" s="200">
        <f t="shared" si="2"/>
        <v>108825</v>
      </c>
      <c r="V20" s="153">
        <f t="shared" si="3"/>
        <v>-8983</v>
      </c>
    </row>
    <row r="21" spans="1:22" ht="31.5" x14ac:dyDescent="0.2">
      <c r="A21" s="142">
        <v>921</v>
      </c>
      <c r="B21" s="159" t="s">
        <v>96</v>
      </c>
      <c r="C21" s="155">
        <v>167715</v>
      </c>
      <c r="D21" s="156">
        <v>252</v>
      </c>
      <c r="E21" s="155">
        <v>505964</v>
      </c>
      <c r="F21" s="157">
        <v>511688</v>
      </c>
      <c r="G21" s="200">
        <f t="shared" si="4"/>
        <v>511641</v>
      </c>
      <c r="H21" s="156">
        <v>47</v>
      </c>
      <c r="I21" s="158">
        <v>211939</v>
      </c>
      <c r="J21" s="155">
        <v>208160</v>
      </c>
      <c r="K21" s="200">
        <f t="shared" si="5"/>
        <v>208160</v>
      </c>
      <c r="L21" s="156">
        <v>0</v>
      </c>
      <c r="M21" s="148">
        <f t="shared" si="6"/>
        <v>-3779</v>
      </c>
      <c r="N21" s="149">
        <f t="shared" si="7"/>
        <v>98.21693977984232</v>
      </c>
      <c r="O21" s="165">
        <f t="shared" si="0"/>
        <v>-303528</v>
      </c>
      <c r="P21" s="165">
        <f t="shared" si="0"/>
        <v>-303481</v>
      </c>
      <c r="Q21" s="165">
        <f t="shared" si="0"/>
        <v>-47</v>
      </c>
      <c r="R21" s="166">
        <f t="shared" si="1"/>
        <v>40.681040008755339</v>
      </c>
      <c r="S21" s="167">
        <f t="shared" si="1"/>
        <v>40.684777021388044</v>
      </c>
      <c r="T21" s="167">
        <f>L21/H21*100</f>
        <v>0</v>
      </c>
      <c r="U21" s="200">
        <f t="shared" si="2"/>
        <v>40445</v>
      </c>
      <c r="V21" s="153">
        <f t="shared" si="3"/>
        <v>-252</v>
      </c>
    </row>
    <row r="22" spans="1:22" ht="34.5" customHeight="1" x14ac:dyDescent="0.2">
      <c r="A22" s="142">
        <v>922</v>
      </c>
      <c r="B22" s="159" t="s">
        <v>137</v>
      </c>
      <c r="C22" s="155">
        <v>11147</v>
      </c>
      <c r="D22" s="156"/>
      <c r="E22" s="155">
        <v>32256</v>
      </c>
      <c r="F22" s="157">
        <v>37827</v>
      </c>
      <c r="G22" s="200">
        <f t="shared" si="4"/>
        <v>37827</v>
      </c>
      <c r="H22" s="156"/>
      <c r="I22" s="158">
        <v>14710</v>
      </c>
      <c r="J22" s="155">
        <v>14426</v>
      </c>
      <c r="K22" s="200">
        <f t="shared" si="5"/>
        <v>14426</v>
      </c>
      <c r="L22" s="156"/>
      <c r="M22" s="148">
        <f t="shared" si="6"/>
        <v>-284</v>
      </c>
      <c r="N22" s="149">
        <f t="shared" si="7"/>
        <v>98.069340584636294</v>
      </c>
      <c r="O22" s="165">
        <f t="shared" si="0"/>
        <v>-23401</v>
      </c>
      <c r="P22" s="165"/>
      <c r="Q22" s="165"/>
      <c r="R22" s="166">
        <f t="shared" si="1"/>
        <v>38.136780606445129</v>
      </c>
      <c r="S22" s="167"/>
      <c r="T22" s="167"/>
      <c r="U22" s="200">
        <f t="shared" si="2"/>
        <v>3279</v>
      </c>
      <c r="V22" s="153">
        <f t="shared" si="3"/>
        <v>0</v>
      </c>
    </row>
    <row r="23" spans="1:22" ht="47.25" x14ac:dyDescent="0.2">
      <c r="A23" s="142">
        <v>923</v>
      </c>
      <c r="B23" s="159" t="s">
        <v>97</v>
      </c>
      <c r="C23" s="155">
        <v>107412</v>
      </c>
      <c r="D23" s="156">
        <v>1928</v>
      </c>
      <c r="E23" s="155">
        <v>283562</v>
      </c>
      <c r="F23" s="157">
        <v>285795</v>
      </c>
      <c r="G23" s="200">
        <f t="shared" si="4"/>
        <v>280991</v>
      </c>
      <c r="H23" s="156">
        <v>4804</v>
      </c>
      <c r="I23" s="158">
        <v>136982</v>
      </c>
      <c r="J23" s="155">
        <v>133693</v>
      </c>
      <c r="K23" s="200">
        <f t="shared" si="5"/>
        <v>131709</v>
      </c>
      <c r="L23" s="156">
        <v>1984</v>
      </c>
      <c r="M23" s="148">
        <f t="shared" si="6"/>
        <v>-3289</v>
      </c>
      <c r="N23" s="149">
        <f t="shared" si="7"/>
        <v>97.598954607174676</v>
      </c>
      <c r="O23" s="165">
        <f t="shared" ref="O23:Q26" si="8">J23-F23</f>
        <v>-152102</v>
      </c>
      <c r="P23" s="165">
        <f t="shared" si="8"/>
        <v>-149282</v>
      </c>
      <c r="Q23" s="165">
        <f t="shared" si="8"/>
        <v>-2820</v>
      </c>
      <c r="R23" s="166">
        <f t="shared" ref="R23:T26" si="9">J23/F23*100</f>
        <v>46.779334837908294</v>
      </c>
      <c r="S23" s="167">
        <f t="shared" si="9"/>
        <v>46.873031520582508</v>
      </c>
      <c r="T23" s="167">
        <f t="shared" si="9"/>
        <v>41.298917568692758</v>
      </c>
      <c r="U23" s="200">
        <f t="shared" si="2"/>
        <v>26281</v>
      </c>
      <c r="V23" s="153">
        <f t="shared" si="3"/>
        <v>56</v>
      </c>
    </row>
    <row r="24" spans="1:22" ht="47.25" x14ac:dyDescent="0.2">
      <c r="A24" s="142">
        <v>924</v>
      </c>
      <c r="B24" s="159" t="s">
        <v>98</v>
      </c>
      <c r="C24" s="155">
        <v>26644</v>
      </c>
      <c r="D24" s="156">
        <v>15578</v>
      </c>
      <c r="E24" s="155">
        <v>30934</v>
      </c>
      <c r="F24" s="157">
        <v>90598</v>
      </c>
      <c r="G24" s="200">
        <f t="shared" si="4"/>
        <v>52001</v>
      </c>
      <c r="H24" s="156">
        <v>38597</v>
      </c>
      <c r="I24" s="158">
        <v>51218</v>
      </c>
      <c r="J24" s="155">
        <v>50744</v>
      </c>
      <c r="K24" s="200">
        <f t="shared" si="5"/>
        <v>37745</v>
      </c>
      <c r="L24" s="156">
        <v>12999</v>
      </c>
      <c r="M24" s="148">
        <f t="shared" si="6"/>
        <v>-474</v>
      </c>
      <c r="N24" s="149">
        <f t="shared" si="7"/>
        <v>99.074544105587876</v>
      </c>
      <c r="O24" s="165">
        <f t="shared" si="8"/>
        <v>-39854</v>
      </c>
      <c r="P24" s="165">
        <f t="shared" si="8"/>
        <v>-14256</v>
      </c>
      <c r="Q24" s="165">
        <f t="shared" si="8"/>
        <v>-25598</v>
      </c>
      <c r="R24" s="166">
        <f t="shared" si="9"/>
        <v>56.010066447382947</v>
      </c>
      <c r="S24" s="167"/>
      <c r="T24" s="167"/>
      <c r="U24" s="200">
        <f t="shared" si="2"/>
        <v>24100</v>
      </c>
      <c r="V24" s="153">
        <f t="shared" si="3"/>
        <v>-2579</v>
      </c>
    </row>
    <row r="25" spans="1:22" ht="63" x14ac:dyDescent="0.2">
      <c r="A25" s="245"/>
      <c r="B25" s="256" t="s">
        <v>144</v>
      </c>
      <c r="C25" s="155">
        <v>45</v>
      </c>
      <c r="D25" s="156"/>
      <c r="E25" s="155">
        <v>1240</v>
      </c>
      <c r="F25" s="157">
        <v>3104</v>
      </c>
      <c r="G25" s="200">
        <f t="shared" ref="G25" si="10">F25-H25</f>
        <v>3104</v>
      </c>
      <c r="H25" s="156"/>
      <c r="I25" s="158">
        <v>622</v>
      </c>
      <c r="J25" s="155">
        <v>620</v>
      </c>
      <c r="K25" s="200">
        <f t="shared" ref="K25" si="11">J25-L25</f>
        <v>620</v>
      </c>
      <c r="L25" s="156"/>
      <c r="M25" s="257">
        <f t="shared" ref="M25" si="12">J25-I25</f>
        <v>-2</v>
      </c>
      <c r="N25" s="258">
        <f t="shared" ref="N25" si="13">J25/I25*100</f>
        <v>99.678456591639872</v>
      </c>
      <c r="O25" s="165">
        <f t="shared" ref="O25" si="14">J25-F25</f>
        <v>-2484</v>
      </c>
      <c r="P25" s="165">
        <f t="shared" ref="P25" si="15">K25-G25</f>
        <v>-2484</v>
      </c>
      <c r="Q25" s="165">
        <f t="shared" ref="Q25" si="16">L25-H25</f>
        <v>0</v>
      </c>
      <c r="R25" s="166">
        <f t="shared" ref="R25" si="17">J25/F25*100</f>
        <v>19.974226804123713</v>
      </c>
      <c r="S25" s="167"/>
      <c r="T25" s="167"/>
      <c r="U25" s="259">
        <f t="shared" ref="U25" si="18">J25-C25</f>
        <v>575</v>
      </c>
      <c r="V25" s="153">
        <f t="shared" ref="V25" si="19">L25-D25</f>
        <v>0</v>
      </c>
    </row>
    <row r="26" spans="1:22" ht="32.25" thickBot="1" x14ac:dyDescent="0.25">
      <c r="A26" s="168">
        <v>926</v>
      </c>
      <c r="B26" s="246" t="s">
        <v>166</v>
      </c>
      <c r="C26" s="247"/>
      <c r="D26" s="248"/>
      <c r="E26" s="247">
        <v>0</v>
      </c>
      <c r="F26" s="249">
        <v>100</v>
      </c>
      <c r="G26" s="250">
        <f t="shared" si="4"/>
        <v>100</v>
      </c>
      <c r="H26" s="248"/>
      <c r="I26" s="251">
        <v>0</v>
      </c>
      <c r="J26" s="247">
        <v>0</v>
      </c>
      <c r="K26" s="250">
        <f t="shared" si="5"/>
        <v>0</v>
      </c>
      <c r="L26" s="248"/>
      <c r="M26" s="169">
        <f t="shared" si="6"/>
        <v>0</v>
      </c>
      <c r="N26" s="170"/>
      <c r="O26" s="252">
        <f t="shared" si="8"/>
        <v>-100</v>
      </c>
      <c r="P26" s="252">
        <f t="shared" si="8"/>
        <v>-100</v>
      </c>
      <c r="Q26" s="252">
        <f t="shared" si="8"/>
        <v>0</v>
      </c>
      <c r="R26" s="253">
        <f t="shared" si="9"/>
        <v>0</v>
      </c>
      <c r="S26" s="254"/>
      <c r="T26" s="254"/>
      <c r="U26" s="244">
        <f t="shared" si="2"/>
        <v>0</v>
      </c>
      <c r="V26" s="255">
        <f t="shared" si="3"/>
        <v>0</v>
      </c>
    </row>
    <row r="28" spans="1:22" x14ac:dyDescent="0.2">
      <c r="C28" s="17"/>
      <c r="H28" s="17"/>
      <c r="I28" s="17"/>
    </row>
  </sheetData>
  <mergeCells count="14">
    <mergeCell ref="N4:N5"/>
    <mergeCell ref="O4:Q4"/>
    <mergeCell ref="R4:T4"/>
    <mergeCell ref="U4:V4"/>
    <mergeCell ref="A2:V2"/>
    <mergeCell ref="A3:A5"/>
    <mergeCell ref="B3:B5"/>
    <mergeCell ref="C3:D4"/>
    <mergeCell ref="E3:H3"/>
    <mergeCell ref="I3:I5"/>
    <mergeCell ref="J3:L4"/>
    <mergeCell ref="M3:V3"/>
    <mergeCell ref="F4:H4"/>
    <mergeCell ref="M4:M5"/>
  </mergeCells>
  <pageMargins left="0.19685039370078741" right="0.19685039370078741" top="0.27559055118110237" bottom="0.27559055118110237" header="0.78740157480314965" footer="0.78740157480314965"/>
  <pageSetup paperSize="9" scale="51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opLeftCell="A22" workbookViewId="0">
      <selection activeCell="K37" sqref="K37"/>
    </sheetView>
  </sheetViews>
  <sheetFormatPr defaultRowHeight="15.75" x14ac:dyDescent="0.25"/>
  <cols>
    <col min="1" max="1" width="5.28515625" style="171" customWidth="1"/>
    <col min="2" max="2" width="56.5703125" style="172" customWidth="1"/>
    <col min="3" max="3" width="11.28515625" style="172" bestFit="1" customWidth="1"/>
    <col min="4" max="4" width="10.85546875" style="172" customWidth="1"/>
    <col min="5" max="5" width="11.5703125" style="172" customWidth="1"/>
    <col min="6" max="6" width="14" style="172" customWidth="1"/>
    <col min="7" max="7" width="6.5703125" style="172" customWidth="1"/>
    <col min="8" max="8" width="12.42578125" style="172" customWidth="1"/>
    <col min="9" max="9" width="8.85546875" style="172" customWidth="1"/>
    <col min="10" max="16384" width="9.140625" style="172"/>
  </cols>
  <sheetData>
    <row r="1" spans="1:9" x14ac:dyDescent="0.25">
      <c r="H1" s="172" t="s">
        <v>107</v>
      </c>
    </row>
    <row r="2" spans="1:9" ht="44.25" customHeight="1" x14ac:dyDescent="0.25">
      <c r="A2" s="311" t="s">
        <v>167</v>
      </c>
      <c r="B2" s="311"/>
      <c r="C2" s="311"/>
      <c r="D2" s="311"/>
      <c r="E2" s="311"/>
      <c r="F2" s="311"/>
      <c r="G2" s="311"/>
      <c r="H2" s="311"/>
    </row>
    <row r="3" spans="1:9" x14ac:dyDescent="0.25">
      <c r="A3" s="173"/>
      <c r="B3" s="173"/>
      <c r="C3" s="173"/>
      <c r="D3" s="173"/>
      <c r="E3" s="173"/>
      <c r="F3" s="173"/>
      <c r="G3" s="173"/>
      <c r="I3" s="174" t="s">
        <v>99</v>
      </c>
    </row>
    <row r="4" spans="1:9" x14ac:dyDescent="0.25">
      <c r="A4" s="312" t="s">
        <v>2</v>
      </c>
      <c r="B4" s="312" t="s">
        <v>100</v>
      </c>
      <c r="C4" s="312" t="s">
        <v>168</v>
      </c>
      <c r="D4" s="312" t="s">
        <v>24</v>
      </c>
      <c r="E4" s="312" t="s">
        <v>101</v>
      </c>
      <c r="F4" s="312" t="s">
        <v>102</v>
      </c>
      <c r="G4" s="312"/>
      <c r="H4" s="312"/>
      <c r="I4" s="312"/>
    </row>
    <row r="5" spans="1:9" x14ac:dyDescent="0.25">
      <c r="A5" s="312"/>
      <c r="B5" s="312"/>
      <c r="C5" s="312"/>
      <c r="D5" s="312"/>
      <c r="E5" s="312"/>
      <c r="F5" s="313" t="s">
        <v>103</v>
      </c>
      <c r="G5" s="314"/>
      <c r="H5" s="313" t="s">
        <v>8</v>
      </c>
      <c r="I5" s="314"/>
    </row>
    <row r="6" spans="1:9" ht="24" customHeight="1" x14ac:dyDescent="0.25">
      <c r="A6" s="312"/>
      <c r="B6" s="312"/>
      <c r="C6" s="312"/>
      <c r="D6" s="312"/>
      <c r="E6" s="312"/>
      <c r="F6" s="175" t="s">
        <v>9</v>
      </c>
      <c r="G6" s="175" t="s">
        <v>10</v>
      </c>
      <c r="H6" s="175" t="s">
        <v>9</v>
      </c>
      <c r="I6" s="176" t="s">
        <v>10</v>
      </c>
    </row>
    <row r="7" spans="1:9" ht="31.5" x14ac:dyDescent="0.25">
      <c r="A7" s="184">
        <v>1</v>
      </c>
      <c r="B7" s="177" t="s">
        <v>169</v>
      </c>
      <c r="C7" s="178">
        <v>1257365</v>
      </c>
      <c r="D7" s="178">
        <v>604384</v>
      </c>
      <c r="E7" s="178">
        <v>604384</v>
      </c>
      <c r="F7" s="178">
        <f t="shared" ref="F7:F19" si="0">E7-C7</f>
        <v>-652981</v>
      </c>
      <c r="G7" s="179">
        <f t="shared" ref="G7:G19" si="1">E7/C7*100</f>
        <v>48.067506253156402</v>
      </c>
      <c r="H7" s="178">
        <f t="shared" ref="H7:H19" si="2">E7-D7</f>
        <v>0</v>
      </c>
      <c r="I7" s="180">
        <f>E7/D7*100</f>
        <v>100</v>
      </c>
    </row>
    <row r="8" spans="1:9" ht="47.25" x14ac:dyDescent="0.25">
      <c r="A8" s="184">
        <v>2</v>
      </c>
      <c r="B8" s="177" t="s">
        <v>138</v>
      </c>
      <c r="C8" s="178">
        <v>886130</v>
      </c>
      <c r="D8" s="178">
        <v>424398</v>
      </c>
      <c r="E8" s="178">
        <v>419635</v>
      </c>
      <c r="F8" s="178">
        <f t="shared" si="0"/>
        <v>-466495</v>
      </c>
      <c r="G8" s="179">
        <f t="shared" si="1"/>
        <v>47.355918431832798</v>
      </c>
      <c r="H8" s="178">
        <f t="shared" si="2"/>
        <v>-4763</v>
      </c>
      <c r="I8" s="180">
        <f>E8/D8*100</f>
        <v>98.877704418965223</v>
      </c>
    </row>
    <row r="9" spans="1:9" ht="31.5" x14ac:dyDescent="0.25">
      <c r="A9" s="184">
        <v>3</v>
      </c>
      <c r="B9" s="177" t="s">
        <v>114</v>
      </c>
      <c r="C9" s="178">
        <v>60963</v>
      </c>
      <c r="D9" s="178">
        <v>23786</v>
      </c>
      <c r="E9" s="178">
        <v>23644</v>
      </c>
      <c r="F9" s="178">
        <f t="shared" si="0"/>
        <v>-37319</v>
      </c>
      <c r="G9" s="179">
        <f t="shared" si="1"/>
        <v>38.784180568541579</v>
      </c>
      <c r="H9" s="178">
        <f t="shared" si="2"/>
        <v>-142</v>
      </c>
      <c r="I9" s="180">
        <f>E9/D9*100</f>
        <v>99.403010174051971</v>
      </c>
    </row>
    <row r="10" spans="1:9" ht="47.25" x14ac:dyDescent="0.25">
      <c r="A10" s="184">
        <v>4</v>
      </c>
      <c r="B10" s="177" t="s">
        <v>111</v>
      </c>
      <c r="C10" s="178">
        <v>135121</v>
      </c>
      <c r="D10" s="178">
        <v>52954</v>
      </c>
      <c r="E10" s="178">
        <v>52204</v>
      </c>
      <c r="F10" s="178">
        <f t="shared" si="0"/>
        <v>-82917</v>
      </c>
      <c r="G10" s="179">
        <f t="shared" si="1"/>
        <v>38.63500122112773</v>
      </c>
      <c r="H10" s="178">
        <f t="shared" si="2"/>
        <v>-750</v>
      </c>
      <c r="I10" s="180">
        <f>E10/D10*100</f>
        <v>98.583676398383503</v>
      </c>
    </row>
    <row r="11" spans="1:9" ht="47.25" x14ac:dyDescent="0.25">
      <c r="A11" s="184">
        <v>5</v>
      </c>
      <c r="B11" s="177" t="s">
        <v>170</v>
      </c>
      <c r="C11" s="178">
        <v>1445</v>
      </c>
      <c r="D11" s="178">
        <v>116</v>
      </c>
      <c r="E11" s="178">
        <v>0</v>
      </c>
      <c r="F11" s="178">
        <f t="shared" si="0"/>
        <v>-1445</v>
      </c>
      <c r="G11" s="179">
        <f t="shared" si="1"/>
        <v>0</v>
      </c>
      <c r="H11" s="178">
        <f t="shared" si="2"/>
        <v>-116</v>
      </c>
      <c r="I11" s="180">
        <f>E11/D11*100</f>
        <v>0</v>
      </c>
    </row>
    <row r="12" spans="1:9" ht="47.25" x14ac:dyDescent="0.25">
      <c r="A12" s="184">
        <v>6</v>
      </c>
      <c r="B12" s="177" t="s">
        <v>145</v>
      </c>
      <c r="C12" s="178">
        <v>9362850</v>
      </c>
      <c r="D12" s="178">
        <v>4871400</v>
      </c>
      <c r="E12" s="178">
        <v>4804617</v>
      </c>
      <c r="F12" s="178">
        <f t="shared" si="0"/>
        <v>-4558233</v>
      </c>
      <c r="G12" s="179">
        <f t="shared" si="1"/>
        <v>51.315753216168162</v>
      </c>
      <c r="H12" s="178">
        <f t="shared" si="2"/>
        <v>-66783</v>
      </c>
      <c r="I12" s="180">
        <f t="shared" ref="I12:I19" si="3">E12/D12*100</f>
        <v>98.629079935952703</v>
      </c>
    </row>
    <row r="13" spans="1:9" ht="47.25" x14ac:dyDescent="0.25">
      <c r="A13" s="184">
        <v>7</v>
      </c>
      <c r="B13" s="177" t="s">
        <v>171</v>
      </c>
      <c r="C13" s="178">
        <v>318571</v>
      </c>
      <c r="D13" s="178">
        <v>318536</v>
      </c>
      <c r="E13" s="178">
        <v>318536</v>
      </c>
      <c r="F13" s="178">
        <f t="shared" si="0"/>
        <v>-35</v>
      </c>
      <c r="G13" s="179">
        <f t="shared" si="1"/>
        <v>99.989013438134663</v>
      </c>
      <c r="H13" s="178">
        <f t="shared" si="2"/>
        <v>0</v>
      </c>
      <c r="I13" s="180">
        <f t="shared" si="3"/>
        <v>100</v>
      </c>
    </row>
    <row r="14" spans="1:9" ht="94.5" x14ac:dyDescent="0.25">
      <c r="A14" s="184">
        <v>8</v>
      </c>
      <c r="B14" s="177" t="s">
        <v>115</v>
      </c>
      <c r="C14" s="178">
        <v>187058</v>
      </c>
      <c r="D14" s="178">
        <v>63206</v>
      </c>
      <c r="E14" s="178">
        <v>62980</v>
      </c>
      <c r="F14" s="178">
        <f t="shared" si="0"/>
        <v>-124078</v>
      </c>
      <c r="G14" s="179">
        <f t="shared" si="1"/>
        <v>33.668701686108058</v>
      </c>
      <c r="H14" s="178">
        <f t="shared" si="2"/>
        <v>-226</v>
      </c>
      <c r="I14" s="180">
        <f t="shared" si="3"/>
        <v>99.642439008954838</v>
      </c>
    </row>
    <row r="15" spans="1:9" ht="47.25" x14ac:dyDescent="0.25">
      <c r="A15" s="184">
        <v>9</v>
      </c>
      <c r="B15" s="177" t="s">
        <v>146</v>
      </c>
      <c r="C15" s="178">
        <v>27368</v>
      </c>
      <c r="D15" s="178">
        <v>7838</v>
      </c>
      <c r="E15" s="178">
        <v>7838</v>
      </c>
      <c r="F15" s="178">
        <f t="shared" si="0"/>
        <v>-19530</v>
      </c>
      <c r="G15" s="179">
        <f t="shared" si="1"/>
        <v>28.639286758257821</v>
      </c>
      <c r="H15" s="178">
        <f t="shared" si="2"/>
        <v>0</v>
      </c>
      <c r="I15" s="180">
        <f t="shared" si="3"/>
        <v>100</v>
      </c>
    </row>
    <row r="16" spans="1:9" ht="47.25" x14ac:dyDescent="0.25">
      <c r="A16" s="184">
        <v>10</v>
      </c>
      <c r="B16" s="177" t="s">
        <v>139</v>
      </c>
      <c r="C16" s="178">
        <v>350288</v>
      </c>
      <c r="D16" s="178">
        <v>140000</v>
      </c>
      <c r="E16" s="178">
        <v>137621</v>
      </c>
      <c r="F16" s="178">
        <f t="shared" si="0"/>
        <v>-212667</v>
      </c>
      <c r="G16" s="179">
        <f t="shared" si="1"/>
        <v>39.287957337961906</v>
      </c>
      <c r="H16" s="178">
        <f t="shared" si="2"/>
        <v>-2379</v>
      </c>
      <c r="I16" s="180">
        <f t="shared" si="3"/>
        <v>98.300714285714292</v>
      </c>
    </row>
    <row r="17" spans="1:9" ht="63" x14ac:dyDescent="0.25">
      <c r="A17" s="184">
        <v>11</v>
      </c>
      <c r="B17" s="177" t="s">
        <v>147</v>
      </c>
      <c r="C17" s="178">
        <v>30032</v>
      </c>
      <c r="D17" s="178">
        <v>14402</v>
      </c>
      <c r="E17" s="178">
        <v>14402</v>
      </c>
      <c r="F17" s="178">
        <f t="shared" si="0"/>
        <v>-15630</v>
      </c>
      <c r="G17" s="179">
        <f t="shared" si="1"/>
        <v>47.95551411827384</v>
      </c>
      <c r="H17" s="178">
        <f t="shared" si="2"/>
        <v>0</v>
      </c>
      <c r="I17" s="180">
        <f t="shared" si="3"/>
        <v>100</v>
      </c>
    </row>
    <row r="18" spans="1:9" ht="31.5" x14ac:dyDescent="0.25">
      <c r="A18" s="184">
        <v>12</v>
      </c>
      <c r="B18" s="181" t="s">
        <v>112</v>
      </c>
      <c r="C18" s="178">
        <v>795595</v>
      </c>
      <c r="D18" s="178">
        <v>295504</v>
      </c>
      <c r="E18" s="178">
        <v>292161</v>
      </c>
      <c r="F18" s="178">
        <f t="shared" si="0"/>
        <v>-503434</v>
      </c>
      <c r="G18" s="179">
        <f t="shared" si="1"/>
        <v>36.72232731477699</v>
      </c>
      <c r="H18" s="178">
        <f t="shared" si="2"/>
        <v>-3343</v>
      </c>
      <c r="I18" s="180">
        <f t="shared" si="3"/>
        <v>98.868712437056701</v>
      </c>
    </row>
    <row r="19" spans="1:9" ht="47.25" x14ac:dyDescent="0.25">
      <c r="A19" s="184">
        <v>13</v>
      </c>
      <c r="B19" s="177" t="s">
        <v>172</v>
      </c>
      <c r="C19" s="187">
        <v>9965</v>
      </c>
      <c r="D19" s="187">
        <v>150</v>
      </c>
      <c r="E19" s="187">
        <v>150</v>
      </c>
      <c r="F19" s="178">
        <f t="shared" si="0"/>
        <v>-9815</v>
      </c>
      <c r="G19" s="179">
        <f t="shared" si="1"/>
        <v>1.5052684395383844</v>
      </c>
      <c r="H19" s="178">
        <f t="shared" si="2"/>
        <v>0</v>
      </c>
      <c r="I19" s="180">
        <f t="shared" si="3"/>
        <v>100</v>
      </c>
    </row>
    <row r="20" spans="1:9" ht="47.25" x14ac:dyDescent="0.25">
      <c r="A20" s="184">
        <v>14</v>
      </c>
      <c r="B20" s="177" t="s">
        <v>116</v>
      </c>
      <c r="C20" s="187">
        <v>2871103</v>
      </c>
      <c r="D20" s="187">
        <v>1008713</v>
      </c>
      <c r="E20" s="187">
        <v>1008410</v>
      </c>
      <c r="F20" s="178">
        <f t="shared" ref="F20:F29" si="4">E20-C20</f>
        <v>-1862693</v>
      </c>
      <c r="G20" s="179">
        <f t="shared" ref="G20:G29" si="5">E20/C20*100</f>
        <v>35.122738543340311</v>
      </c>
      <c r="H20" s="178">
        <f t="shared" ref="H20:H29" si="6">E20-D20</f>
        <v>-303</v>
      </c>
      <c r="I20" s="180">
        <f t="shared" ref="I20:I22" si="7">E20/D20*100</f>
        <v>99.969961723503118</v>
      </c>
    </row>
    <row r="21" spans="1:9" ht="31.5" x14ac:dyDescent="0.25">
      <c r="A21" s="184"/>
      <c r="B21" s="185" t="s">
        <v>117</v>
      </c>
      <c r="C21" s="188">
        <v>320298</v>
      </c>
      <c r="D21" s="188">
        <v>316853</v>
      </c>
      <c r="E21" s="188">
        <v>316781</v>
      </c>
      <c r="F21" s="186">
        <f t="shared" si="4"/>
        <v>-3517</v>
      </c>
      <c r="G21" s="179">
        <f t="shared" si="5"/>
        <v>98.901960049703717</v>
      </c>
      <c r="H21" s="178">
        <f t="shared" si="6"/>
        <v>-72</v>
      </c>
      <c r="I21" s="180">
        <f t="shared" si="7"/>
        <v>99.977276528863541</v>
      </c>
    </row>
    <row r="22" spans="1:9" ht="47.25" x14ac:dyDescent="0.25">
      <c r="A22" s="184"/>
      <c r="B22" s="185" t="s">
        <v>118</v>
      </c>
      <c r="C22" s="188">
        <v>859657</v>
      </c>
      <c r="D22" s="188">
        <v>426008</v>
      </c>
      <c r="E22" s="188">
        <v>425831</v>
      </c>
      <c r="F22" s="186">
        <f t="shared" si="4"/>
        <v>-433826</v>
      </c>
      <c r="G22" s="179">
        <f t="shared" si="5"/>
        <v>49.53498895489713</v>
      </c>
      <c r="H22" s="178">
        <f t="shared" si="6"/>
        <v>-177</v>
      </c>
      <c r="I22" s="180">
        <f t="shared" si="7"/>
        <v>99.958451484479156</v>
      </c>
    </row>
    <row r="23" spans="1:9" ht="63" x14ac:dyDescent="0.25">
      <c r="A23" s="184"/>
      <c r="B23" s="185" t="s">
        <v>119</v>
      </c>
      <c r="C23" s="188">
        <v>1472655</v>
      </c>
      <c r="D23" s="188">
        <v>231750</v>
      </c>
      <c r="E23" s="188">
        <v>231736</v>
      </c>
      <c r="F23" s="186">
        <f t="shared" si="4"/>
        <v>-1240919</v>
      </c>
      <c r="G23" s="179">
        <f t="shared" si="5"/>
        <v>15.735932720155093</v>
      </c>
      <c r="H23" s="178">
        <f t="shared" si="6"/>
        <v>-14</v>
      </c>
      <c r="I23" s="180"/>
    </row>
    <row r="24" spans="1:9" ht="31.5" x14ac:dyDescent="0.25">
      <c r="A24" s="184"/>
      <c r="B24" s="185" t="s">
        <v>120</v>
      </c>
      <c r="C24" s="188">
        <v>218493</v>
      </c>
      <c r="D24" s="188">
        <v>34102</v>
      </c>
      <c r="E24" s="188">
        <v>34062</v>
      </c>
      <c r="F24" s="186">
        <f t="shared" si="4"/>
        <v>-184431</v>
      </c>
      <c r="G24" s="179">
        <f t="shared" si="5"/>
        <v>15.589515453584326</v>
      </c>
      <c r="H24" s="178">
        <f t="shared" si="6"/>
        <v>-40</v>
      </c>
      <c r="I24" s="180">
        <f t="shared" ref="I24:I28" si="8">E24/D24*100</f>
        <v>99.882704826696383</v>
      </c>
    </row>
    <row r="25" spans="1:9" ht="63" x14ac:dyDescent="0.25">
      <c r="A25" s="184">
        <v>15</v>
      </c>
      <c r="B25" s="177" t="s">
        <v>113</v>
      </c>
      <c r="C25" s="187">
        <v>81051</v>
      </c>
      <c r="D25" s="187">
        <v>35563</v>
      </c>
      <c r="E25" s="187">
        <v>35323</v>
      </c>
      <c r="F25" s="178">
        <f t="shared" si="4"/>
        <v>-45728</v>
      </c>
      <c r="G25" s="179">
        <f t="shared" si="5"/>
        <v>43.58120195926022</v>
      </c>
      <c r="H25" s="178">
        <f t="shared" si="6"/>
        <v>-240</v>
      </c>
      <c r="I25" s="180">
        <f t="shared" si="8"/>
        <v>99.325141298540615</v>
      </c>
    </row>
    <row r="26" spans="1:9" ht="47.25" x14ac:dyDescent="0.25">
      <c r="A26" s="184">
        <v>16</v>
      </c>
      <c r="B26" s="177" t="s">
        <v>140</v>
      </c>
      <c r="C26" s="178">
        <v>182</v>
      </c>
      <c r="D26" s="178">
        <v>19</v>
      </c>
      <c r="E26" s="178">
        <v>19</v>
      </c>
      <c r="F26" s="178">
        <f t="shared" si="4"/>
        <v>-163</v>
      </c>
      <c r="G26" s="179">
        <f t="shared" si="5"/>
        <v>10.43956043956044</v>
      </c>
      <c r="H26" s="178">
        <f t="shared" si="6"/>
        <v>0</v>
      </c>
      <c r="I26" s="180">
        <f t="shared" si="8"/>
        <v>100</v>
      </c>
    </row>
    <row r="27" spans="1:9" ht="47.25" x14ac:dyDescent="0.25">
      <c r="A27" s="184">
        <v>17</v>
      </c>
      <c r="B27" s="177" t="s">
        <v>141</v>
      </c>
      <c r="C27" s="178">
        <v>16935</v>
      </c>
      <c r="D27" s="178">
        <v>4947</v>
      </c>
      <c r="E27" s="178">
        <v>4741</v>
      </c>
      <c r="F27" s="178">
        <f t="shared" si="4"/>
        <v>-12194</v>
      </c>
      <c r="G27" s="179">
        <f t="shared" si="5"/>
        <v>27.995276055506345</v>
      </c>
      <c r="H27" s="178"/>
      <c r="I27" s="180"/>
    </row>
    <row r="28" spans="1:9" ht="47.25" x14ac:dyDescent="0.25">
      <c r="A28" s="184">
        <v>18</v>
      </c>
      <c r="B28" s="182" t="s">
        <v>148</v>
      </c>
      <c r="C28" s="178">
        <v>1502695</v>
      </c>
      <c r="D28" s="178">
        <v>660653</v>
      </c>
      <c r="E28" s="178">
        <v>652937</v>
      </c>
      <c r="F28" s="178">
        <f t="shared" si="4"/>
        <v>-849758</v>
      </c>
      <c r="G28" s="179">
        <f t="shared" si="5"/>
        <v>43.451066250969092</v>
      </c>
      <c r="H28" s="178">
        <f t="shared" si="6"/>
        <v>-7716</v>
      </c>
      <c r="I28" s="180">
        <f t="shared" si="8"/>
        <v>98.832064639076791</v>
      </c>
    </row>
    <row r="29" spans="1:9" ht="47.25" x14ac:dyDescent="0.25">
      <c r="A29" s="184">
        <v>19</v>
      </c>
      <c r="B29" s="177" t="s">
        <v>173</v>
      </c>
      <c r="C29" s="178">
        <v>71436</v>
      </c>
      <c r="D29" s="178">
        <v>12544</v>
      </c>
      <c r="E29" s="178">
        <v>12540</v>
      </c>
      <c r="F29" s="178">
        <f t="shared" si="4"/>
        <v>-58896</v>
      </c>
      <c r="G29" s="179">
        <f t="shared" si="5"/>
        <v>17.554174365865947</v>
      </c>
      <c r="H29" s="178">
        <f t="shared" si="6"/>
        <v>-4</v>
      </c>
      <c r="I29" s="180"/>
    </row>
    <row r="30" spans="1:9" ht="47.25" x14ac:dyDescent="0.25">
      <c r="A30" s="184">
        <v>20</v>
      </c>
      <c r="B30" s="177" t="s">
        <v>142</v>
      </c>
      <c r="C30" s="178">
        <v>142470</v>
      </c>
      <c r="D30" s="178">
        <v>3964</v>
      </c>
      <c r="E30" s="178">
        <v>3964</v>
      </c>
      <c r="F30" s="178">
        <f t="shared" ref="F30:F37" si="9">E30-C30</f>
        <v>-138506</v>
      </c>
      <c r="G30" s="179">
        <f t="shared" ref="G30:G37" si="10">E30/C30*100</f>
        <v>2.7823401417842351</v>
      </c>
      <c r="H30" s="178">
        <f t="shared" ref="H30:H37" si="11">E30-D30</f>
        <v>0</v>
      </c>
      <c r="I30" s="180"/>
    </row>
    <row r="31" spans="1:9" ht="47.25" x14ac:dyDescent="0.25">
      <c r="A31" s="184">
        <v>21</v>
      </c>
      <c r="B31" s="177" t="s">
        <v>174</v>
      </c>
      <c r="C31" s="178">
        <v>100</v>
      </c>
      <c r="D31" s="178"/>
      <c r="E31" s="178"/>
      <c r="F31" s="178">
        <f t="shared" si="9"/>
        <v>-100</v>
      </c>
      <c r="G31" s="179">
        <f t="shared" si="10"/>
        <v>0</v>
      </c>
      <c r="H31" s="178">
        <f t="shared" si="11"/>
        <v>0</v>
      </c>
      <c r="I31" s="180"/>
    </row>
    <row r="32" spans="1:9" ht="47.25" x14ac:dyDescent="0.25">
      <c r="A32" s="184">
        <v>22</v>
      </c>
      <c r="B32" s="177" t="s">
        <v>149</v>
      </c>
      <c r="C32" s="178">
        <v>1240</v>
      </c>
      <c r="D32" s="178">
        <v>287</v>
      </c>
      <c r="E32" s="178">
        <v>285</v>
      </c>
      <c r="F32" s="178">
        <f t="shared" si="9"/>
        <v>-955</v>
      </c>
      <c r="G32" s="179">
        <f t="shared" si="10"/>
        <v>22.983870967741936</v>
      </c>
      <c r="H32" s="178">
        <f t="shared" si="11"/>
        <v>-2</v>
      </c>
      <c r="I32" s="180"/>
    </row>
    <row r="33" spans="1:9" ht="78.75" x14ac:dyDescent="0.25">
      <c r="A33" s="184">
        <v>23</v>
      </c>
      <c r="B33" s="177" t="s">
        <v>121</v>
      </c>
      <c r="C33" s="178">
        <v>102482</v>
      </c>
      <c r="D33" s="178">
        <v>53537</v>
      </c>
      <c r="E33" s="178">
        <v>53063</v>
      </c>
      <c r="F33" s="178">
        <f t="shared" si="9"/>
        <v>-49419</v>
      </c>
      <c r="G33" s="179">
        <f t="shared" si="10"/>
        <v>51.777873187486577</v>
      </c>
      <c r="H33" s="178">
        <f t="shared" si="11"/>
        <v>-474</v>
      </c>
      <c r="I33" s="180">
        <f>E33/D33*100</f>
        <v>99.114631002857834</v>
      </c>
    </row>
    <row r="34" spans="1:9" ht="47.25" x14ac:dyDescent="0.25">
      <c r="A34" s="184">
        <v>24</v>
      </c>
      <c r="B34" s="177" t="s">
        <v>175</v>
      </c>
      <c r="C34" s="178">
        <v>16140</v>
      </c>
      <c r="D34" s="178">
        <v>4033</v>
      </c>
      <c r="E34" s="178">
        <v>4033</v>
      </c>
      <c r="F34" s="178">
        <f t="shared" si="9"/>
        <v>-12107</v>
      </c>
      <c r="G34" s="179">
        <f t="shared" si="10"/>
        <v>24.987608426270135</v>
      </c>
      <c r="H34" s="178">
        <f t="shared" si="11"/>
        <v>0</v>
      </c>
      <c r="I34" s="180"/>
    </row>
    <row r="35" spans="1:9" ht="47.25" x14ac:dyDescent="0.25">
      <c r="A35" s="184">
        <v>25</v>
      </c>
      <c r="B35" s="177" t="s">
        <v>176</v>
      </c>
      <c r="C35" s="178">
        <v>570109</v>
      </c>
      <c r="D35" s="178">
        <v>243469</v>
      </c>
      <c r="E35" s="178">
        <v>243469</v>
      </c>
      <c r="F35" s="178">
        <f t="shared" si="9"/>
        <v>-326640</v>
      </c>
      <c r="G35" s="179">
        <f t="shared" si="10"/>
        <v>42.705693121841612</v>
      </c>
      <c r="H35" s="178">
        <f t="shared" si="11"/>
        <v>0</v>
      </c>
      <c r="I35" s="180">
        <f>E35/D35*100</f>
        <v>100</v>
      </c>
    </row>
    <row r="36" spans="1:9" ht="47.25" x14ac:dyDescent="0.25">
      <c r="A36" s="184">
        <v>26</v>
      </c>
      <c r="B36" s="177" t="s">
        <v>104</v>
      </c>
      <c r="C36" s="189">
        <v>275807</v>
      </c>
      <c r="D36" s="189">
        <v>9842</v>
      </c>
      <c r="E36" s="189">
        <v>8387</v>
      </c>
      <c r="F36" s="178">
        <f t="shared" si="9"/>
        <v>-267420</v>
      </c>
      <c r="G36" s="179">
        <f t="shared" si="10"/>
        <v>3.0408945385722626</v>
      </c>
      <c r="H36" s="178">
        <f t="shared" si="11"/>
        <v>-1455</v>
      </c>
      <c r="I36" s="180">
        <f>E36/D36*100</f>
        <v>85.216419426945748</v>
      </c>
    </row>
    <row r="37" spans="1:9" ht="31.5" x14ac:dyDescent="0.25">
      <c r="A37" s="184">
        <v>27</v>
      </c>
      <c r="B37" s="177" t="s">
        <v>150</v>
      </c>
      <c r="C37" s="178">
        <v>190127</v>
      </c>
      <c r="D37" s="178">
        <v>42070</v>
      </c>
      <c r="E37" s="178">
        <v>42070</v>
      </c>
      <c r="F37" s="178">
        <f t="shared" si="9"/>
        <v>-148057</v>
      </c>
      <c r="G37" s="179">
        <f t="shared" si="10"/>
        <v>22.127314900040499</v>
      </c>
      <c r="H37" s="178">
        <f t="shared" si="11"/>
        <v>0</v>
      </c>
      <c r="I37" s="180"/>
    </row>
    <row r="38" spans="1:9" x14ac:dyDescent="0.25">
      <c r="A38" s="183"/>
      <c r="B38" s="190" t="s">
        <v>105</v>
      </c>
      <c r="C38" s="191">
        <v>19264628</v>
      </c>
      <c r="D38" s="191">
        <v>8896315</v>
      </c>
      <c r="E38" s="192">
        <v>8807413</v>
      </c>
      <c r="F38" s="192">
        <f t="shared" ref="F38" si="12">E38-C38</f>
        <v>-10457215</v>
      </c>
      <c r="G38" s="193">
        <f t="shared" ref="G38" si="13">E38/C38*100</f>
        <v>45.718053834208476</v>
      </c>
      <c r="H38" s="192">
        <f t="shared" ref="H38" si="14">E38-D38</f>
        <v>-88902</v>
      </c>
      <c r="I38" s="194">
        <f t="shared" ref="I38" si="15">E38/D38*100</f>
        <v>99.000687363250961</v>
      </c>
    </row>
  </sheetData>
  <mergeCells count="9">
    <mergeCell ref="A2:H2"/>
    <mergeCell ref="A4:A6"/>
    <mergeCell ref="B4:B6"/>
    <mergeCell ref="C4:C6"/>
    <mergeCell ref="D4:D6"/>
    <mergeCell ref="E4:E6"/>
    <mergeCell ref="F4:I4"/>
    <mergeCell ref="F5:G5"/>
    <mergeCell ref="H5:I5"/>
  </mergeCells>
  <printOptions horizontalCentered="1"/>
  <pageMargins left="0.23622047244094491" right="0.35433070866141736" top="0.35433070866141736" bottom="0.27559055118110237" header="0.31496062992125984" footer="0.31496062992125984"/>
  <pageSetup paperSize="9" scale="49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6" sqref="J6"/>
    </sheetView>
  </sheetViews>
  <sheetFormatPr defaultColWidth="9.140625" defaultRowHeight="12.75" x14ac:dyDescent="0.2"/>
  <cols>
    <col min="1" max="1" width="5.140625" style="202" bestFit="1" customWidth="1"/>
    <col min="2" max="2" width="37.28515625" style="202" customWidth="1"/>
    <col min="3" max="3" width="12.85546875" style="202" customWidth="1"/>
    <col min="4" max="4" width="11" style="203" bestFit="1" customWidth="1"/>
    <col min="5" max="5" width="13" style="202" customWidth="1"/>
    <col min="6" max="6" width="10.140625" style="202" customWidth="1"/>
    <col min="7" max="7" width="11" style="202" bestFit="1" customWidth="1"/>
    <col min="8" max="8" width="12.7109375" style="202" customWidth="1"/>
    <col min="9" max="9" width="10.28515625" style="202" customWidth="1"/>
    <col min="10" max="10" width="13" style="202" customWidth="1"/>
    <col min="11" max="16384" width="9.140625" style="202"/>
  </cols>
  <sheetData>
    <row r="1" spans="1:10" x14ac:dyDescent="0.2">
      <c r="J1" s="204" t="s">
        <v>122</v>
      </c>
    </row>
    <row r="2" spans="1:10" ht="50.25" customHeight="1" x14ac:dyDescent="0.25">
      <c r="A2" s="315" t="s">
        <v>177</v>
      </c>
      <c r="B2" s="315"/>
      <c r="C2" s="315"/>
      <c r="D2" s="315"/>
      <c r="E2" s="315"/>
      <c r="F2" s="315"/>
      <c r="G2" s="315"/>
      <c r="H2" s="315"/>
      <c r="I2" s="315"/>
      <c r="J2" s="315"/>
    </row>
    <row r="3" spans="1:10" ht="15.75" x14ac:dyDescent="0.25">
      <c r="A3" s="205"/>
      <c r="B3" s="205"/>
      <c r="C3" s="205"/>
      <c r="D3" s="205"/>
      <c r="E3" s="205"/>
      <c r="F3" s="205"/>
      <c r="G3" s="205"/>
      <c r="H3" s="205"/>
      <c r="I3" s="205"/>
      <c r="J3" s="205" t="s">
        <v>9</v>
      </c>
    </row>
    <row r="4" spans="1:10" ht="15.75" x14ac:dyDescent="0.2">
      <c r="A4" s="316" t="s">
        <v>123</v>
      </c>
      <c r="B4" s="316" t="s">
        <v>124</v>
      </c>
      <c r="C4" s="316" t="s">
        <v>178</v>
      </c>
      <c r="D4" s="317" t="s">
        <v>125</v>
      </c>
      <c r="E4" s="317"/>
      <c r="F4" s="317"/>
      <c r="G4" s="317" t="s">
        <v>126</v>
      </c>
      <c r="H4" s="317"/>
      <c r="I4" s="317"/>
      <c r="J4" s="316" t="s">
        <v>179</v>
      </c>
    </row>
    <row r="5" spans="1:10" ht="47.25" x14ac:dyDescent="0.2">
      <c r="A5" s="316"/>
      <c r="B5" s="316"/>
      <c r="C5" s="316"/>
      <c r="D5" s="231" t="s">
        <v>127</v>
      </c>
      <c r="E5" s="231" t="s">
        <v>128</v>
      </c>
      <c r="F5" s="231" t="s">
        <v>129</v>
      </c>
      <c r="G5" s="231" t="s">
        <v>127</v>
      </c>
      <c r="H5" s="231" t="s">
        <v>128</v>
      </c>
      <c r="I5" s="231" t="s">
        <v>129</v>
      </c>
      <c r="J5" s="316"/>
    </row>
    <row r="6" spans="1:10" ht="31.5" x14ac:dyDescent="0.25">
      <c r="A6" s="206">
        <v>906</v>
      </c>
      <c r="B6" s="207" t="s">
        <v>86</v>
      </c>
      <c r="C6" s="208">
        <v>19</v>
      </c>
      <c r="D6" s="209">
        <v>600</v>
      </c>
      <c r="E6" s="209">
        <v>432</v>
      </c>
      <c r="F6" s="210">
        <f t="shared" ref="F6:F16" si="0">E6/D6*100</f>
        <v>72</v>
      </c>
      <c r="G6" s="208">
        <v>619</v>
      </c>
      <c r="H6" s="208">
        <v>223</v>
      </c>
      <c r="I6" s="211">
        <f>H6/G6*100</f>
        <v>36.025848142164776</v>
      </c>
      <c r="J6" s="208">
        <f>C6+E6-H6</f>
        <v>228</v>
      </c>
    </row>
    <row r="7" spans="1:10" ht="31.5" x14ac:dyDescent="0.25">
      <c r="A7" s="212">
        <v>910</v>
      </c>
      <c r="B7" s="207" t="s">
        <v>130</v>
      </c>
      <c r="C7" s="208">
        <v>2374</v>
      </c>
      <c r="D7" s="209">
        <v>24270</v>
      </c>
      <c r="E7" s="209">
        <v>19330</v>
      </c>
      <c r="F7" s="210">
        <f t="shared" si="0"/>
        <v>79.645653069633298</v>
      </c>
      <c r="G7" s="208">
        <v>26644</v>
      </c>
      <c r="H7" s="208">
        <v>7277</v>
      </c>
      <c r="I7" s="211">
        <f>H7/G7*100</f>
        <v>27.311965170394835</v>
      </c>
      <c r="J7" s="208">
        <f>C7+E7-H7</f>
        <v>14427</v>
      </c>
    </row>
    <row r="8" spans="1:10" s="238" customFormat="1" ht="15.75" x14ac:dyDescent="0.25">
      <c r="A8" s="232">
        <v>912</v>
      </c>
      <c r="B8" s="233" t="s">
        <v>89</v>
      </c>
      <c r="C8" s="234">
        <v>29717</v>
      </c>
      <c r="D8" s="235">
        <v>200984</v>
      </c>
      <c r="E8" s="235">
        <v>117880</v>
      </c>
      <c r="F8" s="236">
        <f t="shared" si="0"/>
        <v>58.651434940094738</v>
      </c>
      <c r="G8" s="235">
        <v>230683</v>
      </c>
      <c r="H8" s="234">
        <v>99600</v>
      </c>
      <c r="I8" s="237">
        <f>H8/G8*100</f>
        <v>43.176133481877727</v>
      </c>
      <c r="J8" s="234">
        <f>C8+E8-H8</f>
        <v>47997</v>
      </c>
    </row>
    <row r="9" spans="1:10" s="214" customFormat="1" ht="26.25" x14ac:dyDescent="0.25">
      <c r="A9" s="212"/>
      <c r="B9" s="213" t="s">
        <v>131</v>
      </c>
      <c r="C9" s="227"/>
      <c r="D9" s="227">
        <v>100434</v>
      </c>
      <c r="E9" s="228">
        <v>62437</v>
      </c>
      <c r="F9" s="229">
        <f t="shared" si="0"/>
        <v>62.1671943764064</v>
      </c>
      <c r="G9" s="228"/>
      <c r="H9" s="227"/>
      <c r="I9" s="230"/>
      <c r="J9" s="227"/>
    </row>
    <row r="10" spans="1:10" ht="15.75" x14ac:dyDescent="0.25">
      <c r="A10" s="206">
        <v>913</v>
      </c>
      <c r="B10" s="207" t="s">
        <v>90</v>
      </c>
      <c r="C10" s="208">
        <v>155510</v>
      </c>
      <c r="D10" s="208">
        <v>1170238</v>
      </c>
      <c r="E10" s="208">
        <v>532057</v>
      </c>
      <c r="F10" s="210">
        <f t="shared" si="0"/>
        <v>45.465708684899994</v>
      </c>
      <c r="G10" s="208">
        <v>1325754</v>
      </c>
      <c r="H10" s="208">
        <v>504088</v>
      </c>
      <c r="I10" s="211">
        <f t="shared" ref="I10:I16" si="1">H10/G10*100</f>
        <v>38.022740267048036</v>
      </c>
      <c r="J10" s="208">
        <f t="shared" ref="J10:J16" si="2">C10+E10-H10</f>
        <v>183479</v>
      </c>
    </row>
    <row r="11" spans="1:10" ht="31.5" x14ac:dyDescent="0.25">
      <c r="A11" s="212">
        <v>914</v>
      </c>
      <c r="B11" s="207" t="s">
        <v>91</v>
      </c>
      <c r="C11" s="208">
        <v>870</v>
      </c>
      <c r="D11" s="208">
        <v>6345</v>
      </c>
      <c r="E11" s="208">
        <v>3038</v>
      </c>
      <c r="F11" s="210">
        <f t="shared" si="0"/>
        <v>47.880220646178095</v>
      </c>
      <c r="G11" s="208">
        <v>7216</v>
      </c>
      <c r="H11" s="215">
        <v>3139</v>
      </c>
      <c r="I11" s="211">
        <f t="shared" si="1"/>
        <v>43.500554323725055</v>
      </c>
      <c r="J11" s="208">
        <f t="shared" si="2"/>
        <v>769</v>
      </c>
    </row>
    <row r="12" spans="1:10" s="238" customFormat="1" ht="31.5" x14ac:dyDescent="0.25">
      <c r="A12" s="239">
        <v>917</v>
      </c>
      <c r="B12" s="233" t="s">
        <v>132</v>
      </c>
      <c r="C12" s="234">
        <v>12064</v>
      </c>
      <c r="D12" s="235">
        <v>141419</v>
      </c>
      <c r="E12" s="235">
        <v>76029</v>
      </c>
      <c r="F12" s="236">
        <f t="shared" si="0"/>
        <v>53.761517193587849</v>
      </c>
      <c r="G12" s="235">
        <v>152854</v>
      </c>
      <c r="H12" s="234">
        <v>73835</v>
      </c>
      <c r="I12" s="237">
        <f t="shared" si="1"/>
        <v>48.304264199824672</v>
      </c>
      <c r="J12" s="234">
        <f t="shared" si="2"/>
        <v>14258</v>
      </c>
    </row>
    <row r="13" spans="1:10" ht="15.75" x14ac:dyDescent="0.25">
      <c r="A13" s="212">
        <v>920</v>
      </c>
      <c r="B13" s="207" t="s">
        <v>95</v>
      </c>
      <c r="C13" s="208">
        <v>5115</v>
      </c>
      <c r="D13" s="209">
        <v>6100</v>
      </c>
      <c r="E13" s="209">
        <v>3675</v>
      </c>
      <c r="F13" s="210">
        <f t="shared" si="0"/>
        <v>60.245901639344254</v>
      </c>
      <c r="G13" s="209">
        <v>11215</v>
      </c>
      <c r="H13" s="208">
        <v>3045</v>
      </c>
      <c r="I13" s="211">
        <f t="shared" si="1"/>
        <v>27.151136870263041</v>
      </c>
      <c r="J13" s="208">
        <f t="shared" si="2"/>
        <v>5745</v>
      </c>
    </row>
    <row r="14" spans="1:10" ht="31.5" x14ac:dyDescent="0.25">
      <c r="A14" s="212">
        <v>921</v>
      </c>
      <c r="B14" s="207" t="s">
        <v>133</v>
      </c>
      <c r="C14" s="208">
        <v>229</v>
      </c>
      <c r="D14" s="209">
        <v>23190</v>
      </c>
      <c r="E14" s="209">
        <v>13248</v>
      </c>
      <c r="F14" s="210">
        <f t="shared" si="0"/>
        <v>57.128072445019406</v>
      </c>
      <c r="G14" s="209">
        <v>23419</v>
      </c>
      <c r="H14" s="208">
        <v>11178</v>
      </c>
      <c r="I14" s="211">
        <f t="shared" si="1"/>
        <v>47.730475255134721</v>
      </c>
      <c r="J14" s="208">
        <f t="shared" si="2"/>
        <v>2299</v>
      </c>
    </row>
    <row r="15" spans="1:10" ht="47.25" x14ac:dyDescent="0.25">
      <c r="A15" s="212">
        <v>923</v>
      </c>
      <c r="B15" s="207" t="s">
        <v>97</v>
      </c>
      <c r="C15" s="208">
        <v>260</v>
      </c>
      <c r="D15" s="209">
        <v>1259</v>
      </c>
      <c r="E15" s="209">
        <v>1208</v>
      </c>
      <c r="F15" s="210">
        <f t="shared" si="0"/>
        <v>95.949166004765686</v>
      </c>
      <c r="G15" s="209">
        <v>1469</v>
      </c>
      <c r="H15" s="208">
        <v>615</v>
      </c>
      <c r="I15" s="211">
        <f t="shared" si="1"/>
        <v>41.865214431586111</v>
      </c>
      <c r="J15" s="208">
        <f t="shared" si="2"/>
        <v>853</v>
      </c>
    </row>
    <row r="16" spans="1:10" ht="15.75" x14ac:dyDescent="0.25">
      <c r="A16" s="216"/>
      <c r="B16" s="217" t="s">
        <v>134</v>
      </c>
      <c r="C16" s="218">
        <f>SUM(C6:C15)</f>
        <v>206158</v>
      </c>
      <c r="D16" s="218">
        <f>SUM(D6:D15)-D9</f>
        <v>1574405</v>
      </c>
      <c r="E16" s="218">
        <f>SUM(E6:E15)-E9</f>
        <v>766897</v>
      </c>
      <c r="F16" s="219">
        <f t="shared" si="0"/>
        <v>48.710274675194754</v>
      </c>
      <c r="G16" s="218">
        <f>SUM(G6:G15)</f>
        <v>1779873</v>
      </c>
      <c r="H16" s="218">
        <f>SUM(H6:H15)</f>
        <v>703000</v>
      </c>
      <c r="I16" s="220">
        <f t="shared" si="1"/>
        <v>39.497200081129385</v>
      </c>
      <c r="J16" s="221">
        <f t="shared" si="2"/>
        <v>270055</v>
      </c>
    </row>
    <row r="17" spans="1:10" ht="15.75" x14ac:dyDescent="0.25">
      <c r="A17" s="222"/>
      <c r="B17" s="223"/>
      <c r="C17" s="223"/>
      <c r="D17" s="224"/>
      <c r="E17" s="225"/>
      <c r="F17" s="225"/>
      <c r="G17" s="225"/>
      <c r="H17" s="225"/>
      <c r="I17" s="225"/>
      <c r="J17" s="226"/>
    </row>
    <row r="23" spans="1:10" x14ac:dyDescent="0.2">
      <c r="C23" s="226"/>
    </row>
  </sheetData>
  <mergeCells count="7">
    <mergeCell ref="A2:J2"/>
    <mergeCell ref="A4:A5"/>
    <mergeCell ref="B4:B5"/>
    <mergeCell ref="C4:C5"/>
    <mergeCell ref="D4:F4"/>
    <mergeCell ref="G4:I4"/>
    <mergeCell ref="J4:J5"/>
  </mergeCells>
  <pageMargins left="0.7" right="0.7" top="0.75" bottom="0.75" header="0.3" footer="0.3"/>
  <pageSetup paperSize="9" scale="9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основные характеристики</vt:lpstr>
      <vt:lpstr>анализ доходов</vt:lpstr>
      <vt:lpstr>расходы ГРБС</vt:lpstr>
      <vt:lpstr>МП</vt:lpstr>
      <vt:lpstr>внебюджет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Н. Поручикова</dc:creator>
  <cp:lastModifiedBy>Елена Е. Филатова</cp:lastModifiedBy>
  <cp:lastPrinted>2024-09-10T07:29:06Z</cp:lastPrinted>
  <dcterms:created xsi:type="dcterms:W3CDTF">2018-05-29T12:25:55Z</dcterms:created>
  <dcterms:modified xsi:type="dcterms:W3CDTF">2024-09-17T12:55:58Z</dcterms:modified>
</cp:coreProperties>
</file>